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28EEFF75-79BB-44F5-AEA7-BE54F457898F}" xr6:coauthVersionLast="47" xr6:coauthVersionMax="47" xr10:uidLastSave="{00000000-0000-0000-0000-000000000000}"/>
  <workbookProtection workbookAlgorithmName="SHA-512" workbookHashValue="rf5MlkfR5lM4FLG5wraDRPCwAFuKZoucGh56ExEr2kMUmHmoqaDViPyumkIF+zdp55wsF3OZBzhkKaBTrUHBlw==" workbookSaltValue="7DG3SXeyn0/GnHx6vKTeng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9"/>
  <c r="Z39" i="80"/>
  <c r="Z39" i="81"/>
  <c r="Z39" i="82"/>
  <c r="Z39" i="83"/>
  <c r="Z39" i="84"/>
  <c r="Z39" i="85"/>
  <c r="Z39" i="87"/>
  <c r="Z39" i="88"/>
  <c r="Z39" i="89"/>
  <c r="Z39" i="90"/>
  <c r="Z39" i="91"/>
  <c r="Z39" i="93"/>
  <c r="Z39" i="94"/>
  <c r="Z39" i="95"/>
  <c r="Z39" i="96"/>
  <c r="Z39" i="97"/>
  <c r="Z39" i="98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4"/>
  <c r="Z39" i="115"/>
  <c r="Y39" i="115"/>
  <c r="Z39" i="116"/>
  <c r="Z39" i="117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3"/>
  <c r="Z39" i="134"/>
  <c r="Z39" i="137"/>
  <c r="Z39" i="138"/>
  <c r="Z39" i="139"/>
  <c r="Z39" i="140"/>
  <c r="Z39" i="142"/>
  <c r="Z39" i="143"/>
  <c r="Z39" i="145"/>
  <c r="Z39" i="146"/>
  <c r="Z39" i="147"/>
  <c r="Z39" i="148"/>
  <c r="Z39" i="149"/>
  <c r="Z39" i="150"/>
  <c r="Z39" i="151"/>
  <c r="Z39" i="152"/>
  <c r="Z39" i="154"/>
  <c r="Z39" i="155"/>
  <c r="Z39" i="156"/>
  <c r="Z39" i="157"/>
  <c r="Z39" i="158"/>
  <c r="Z39" i="159"/>
  <c r="Z39" i="160"/>
  <c r="Z39" i="161"/>
  <c r="Z39" i="162"/>
  <c r="Z39" i="163"/>
  <c r="Z39" i="164"/>
  <c r="Z39" i="165"/>
  <c r="Y39" i="165"/>
  <c r="Z39" i="166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Y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7"/>
  <c r="Z39" i="248"/>
  <c r="Z39" i="249"/>
  <c r="Z39" i="250"/>
  <c r="Z39" i="252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Z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Z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J39" i="115"/>
  <c r="W39" i="116"/>
  <c r="Y39" i="116" s="1"/>
  <c r="J39" i="116"/>
  <c r="W39" i="117"/>
  <c r="Y39" i="117" s="1"/>
  <c r="J39" i="117"/>
  <c r="W39" i="118"/>
  <c r="Y39" i="118" s="1"/>
  <c r="Z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J39" i="133"/>
  <c r="W39" i="134"/>
  <c r="Y39" i="134" s="1"/>
  <c r="J39" i="134"/>
  <c r="W39" i="135"/>
  <c r="Y39" i="135" s="1"/>
  <c r="Z39" i="135" s="1"/>
  <c r="J39" i="135"/>
  <c r="W39" i="136"/>
  <c r="Y39" i="136" s="1"/>
  <c r="Z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Z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Z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Z36" i="53"/>
  <c r="Y36" i="53"/>
  <c r="X36" i="53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Z36" i="62"/>
  <c r="Y36" i="62"/>
  <c r="X36" i="62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Z36" i="65"/>
  <c r="Y36" i="65"/>
  <c r="X36" i="65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Z36" i="77"/>
  <c r="Y36" i="77"/>
  <c r="X36" i="77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Z36" i="86"/>
  <c r="Y36" i="86"/>
  <c r="X36" i="86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Z36" i="93"/>
  <c r="Y36" i="93"/>
  <c r="X36" i="93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Z36" i="102"/>
  <c r="Y36" i="102"/>
  <c r="X36" i="102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Z36" i="105"/>
  <c r="Y36" i="105"/>
  <c r="X36" i="105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Z36" i="142"/>
  <c r="Y36" i="142"/>
  <c r="X36" i="142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Z36" i="149"/>
  <c r="Y36" i="149"/>
  <c r="X36" i="149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Z36" i="178"/>
  <c r="Y36" i="178"/>
  <c r="X36" i="178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Z36" i="190"/>
  <c r="Y36" i="190"/>
  <c r="X36" i="190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Z36" i="213"/>
  <c r="Y36" i="213"/>
  <c r="X36" i="213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Z36" i="214"/>
  <c r="Y36" i="214"/>
  <c r="X36" i="214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Z36" i="229"/>
  <c r="Y36" i="229"/>
  <c r="X36" i="229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Z36" i="246"/>
  <c r="Y36" i="246"/>
  <c r="X36" i="246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Z36" i="250"/>
  <c r="Y36" i="250"/>
  <c r="X36" i="250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Z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Z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Z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Z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Z27" i="106"/>
  <c r="Y27" i="106"/>
  <c r="X27" i="106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Z27" i="112" s="1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Z27" i="136" s="1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Z27" i="159" s="1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Z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Z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Z27" i="195"/>
  <c r="Y27" i="195"/>
  <c r="X27" i="195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Z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Y17" i="5"/>
  <c r="X17" i="5"/>
  <c r="X38" i="5" s="1"/>
  <c r="X40" i="5" s="1"/>
  <c r="W17" i="5"/>
  <c r="W38" i="5" s="1"/>
  <c r="V17" i="5"/>
  <c r="V38" i="5" s="1"/>
  <c r="U17" i="5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W38" i="7" s="1"/>
  <c r="V17" i="7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X38" i="21" s="1"/>
  <c r="X40" i="21" s="1"/>
  <c r="W17" i="21"/>
  <c r="W38" i="21" s="1"/>
  <c r="V17" i="2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X38" i="22" s="1"/>
  <c r="W17" i="22"/>
  <c r="W38" i="22" s="1"/>
  <c r="V17" i="22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U17" i="27"/>
  <c r="U38" i="27" s="1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E17" i="27"/>
  <c r="E38" i="27" s="1"/>
  <c r="E40" i="27" s="1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M17" i="28"/>
  <c r="M38" i="28" s="1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X17" i="29"/>
  <c r="X38" i="29" s="1"/>
  <c r="X40" i="29" s="1"/>
  <c r="W17" i="29"/>
  <c r="W38" i="29" s="1"/>
  <c r="V17" i="29"/>
  <c r="U17" i="29"/>
  <c r="U38" i="29" s="1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X17" i="32"/>
  <c r="X38" i="32" s="1"/>
  <c r="W17" i="32"/>
  <c r="W38" i="32" s="1"/>
  <c r="V17" i="32"/>
  <c r="U17" i="32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E17" i="32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U17" i="33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M17" i="33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E17" i="33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U17" i="35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M17" i="35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X17" i="36"/>
  <c r="W17" i="36"/>
  <c r="W38" i="36" s="1"/>
  <c r="V17" i="36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M17" i="36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X38" i="37" s="1"/>
  <c r="X40" i="37" s="1"/>
  <c r="W17" i="37"/>
  <c r="W38" i="37" s="1"/>
  <c r="V17" i="37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M17" i="37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U17" i="38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Z17" i="40"/>
  <c r="Y17" i="40"/>
  <c r="Y38" i="40" s="1"/>
  <c r="Y40" i="40" s="1"/>
  <c r="X17" i="40"/>
  <c r="X38" i="40" s="1"/>
  <c r="W17" i="40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X38" i="45" s="1"/>
  <c r="X40" i="45" s="1"/>
  <c r="W17" i="45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C17" i="61"/>
  <c r="C38" i="61" s="1"/>
  <c r="C40" i="61" s="1"/>
  <c r="AA17" i="62"/>
  <c r="AA38" i="62" s="1"/>
  <c r="AA40" i="62" s="1"/>
  <c r="Y17" i="62"/>
  <c r="Y38" i="62" s="1"/>
  <c r="Y40" i="62" s="1"/>
  <c r="X17" i="62"/>
  <c r="X38" i="62" s="1"/>
  <c r="W17" i="62"/>
  <c r="W38" i="62" s="1"/>
  <c r="V17" i="62"/>
  <c r="V38" i="62" s="1"/>
  <c r="U17" i="62"/>
  <c r="U38" i="62" s="1"/>
  <c r="T17" i="62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X38" i="64" s="1"/>
  <c r="W17" i="64"/>
  <c r="W38" i="64" s="1"/>
  <c r="V17" i="64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Z17" i="65"/>
  <c r="Y17" i="65"/>
  <c r="Y38" i="65" s="1"/>
  <c r="Y40" i="65" s="1"/>
  <c r="X17" i="65"/>
  <c r="X38" i="65" s="1"/>
  <c r="W17" i="65"/>
  <c r="W38" i="65" s="1"/>
  <c r="V17" i="65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H40" i="65" s="1"/>
  <c r="I39" i="65" s="1"/>
  <c r="F17" i="65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F17" i="66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X38" i="67" s="1"/>
  <c r="W17" i="67"/>
  <c r="W38" i="67" s="1"/>
  <c r="V17" i="67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F17" i="68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X38" i="70" s="1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X17" i="77"/>
  <c r="X38" i="77" s="1"/>
  <c r="X40" i="77" s="1"/>
  <c r="W17" i="77"/>
  <c r="W38" i="77" s="1"/>
  <c r="V17" i="77"/>
  <c r="V38" i="77" s="1"/>
  <c r="U17" i="77"/>
  <c r="U38" i="77" s="1"/>
  <c r="T17" i="77"/>
  <c r="S17" i="77"/>
  <c r="S38" i="77" s="1"/>
  <c r="R17" i="77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K17" i="77"/>
  <c r="K38" i="77" s="1"/>
  <c r="J17" i="77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C17" i="77"/>
  <c r="C38" i="77" s="1"/>
  <c r="C40" i="77" s="1"/>
  <c r="AA17" i="78"/>
  <c r="Z17" i="78"/>
  <c r="Y17" i="78"/>
  <c r="Y38" i="78" s="1"/>
  <c r="Y40" i="78" s="1"/>
  <c r="X17" i="78"/>
  <c r="X38" i="78" s="1"/>
  <c r="W17" i="78"/>
  <c r="W38" i="78" s="1"/>
  <c r="V17" i="78"/>
  <c r="V38" i="78" s="1"/>
  <c r="U17" i="78"/>
  <c r="U38" i="78" s="1"/>
  <c r="T17" i="78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T17" i="79"/>
  <c r="T38" i="79" s="1"/>
  <c r="S17" i="79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L17" i="79"/>
  <c r="L38" i="79" s="1"/>
  <c r="K17" i="79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D17" i="79"/>
  <c r="D38" i="79" s="1"/>
  <c r="D40" i="79" s="1"/>
  <c r="C17" i="79"/>
  <c r="AA17" i="80"/>
  <c r="AA38" i="80" s="1"/>
  <c r="AA40" i="80" s="1"/>
  <c r="Y17" i="80"/>
  <c r="Y38" i="80" s="1"/>
  <c r="Y40" i="80" s="1"/>
  <c r="X17" i="80"/>
  <c r="X38" i="80" s="1"/>
  <c r="W17" i="80"/>
  <c r="W38" i="80" s="1"/>
  <c r="V17" i="80"/>
  <c r="U17" i="80"/>
  <c r="U38" i="80" s="1"/>
  <c r="T17" i="80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M17" i="80"/>
  <c r="M38" i="80" s="1"/>
  <c r="L17" i="80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F17" i="80"/>
  <c r="E17" i="80"/>
  <c r="E38" i="80" s="1"/>
  <c r="E40" i="80" s="1"/>
  <c r="D17" i="80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U17" i="81"/>
  <c r="U38" i="81" s="1"/>
  <c r="T17" i="8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M17" i="81"/>
  <c r="M38" i="81" s="1"/>
  <c r="L17" i="8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F17" i="81"/>
  <c r="E17" i="81"/>
  <c r="E38" i="81" s="1"/>
  <c r="E40" i="81" s="1"/>
  <c r="D17" i="8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U17" i="82"/>
  <c r="U38" i="82" s="1"/>
  <c r="T17" i="82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M17" i="82"/>
  <c r="M38" i="82" s="1"/>
  <c r="L17" i="82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E17" i="82"/>
  <c r="E38" i="82" s="1"/>
  <c r="E40" i="82" s="1"/>
  <c r="D17" i="82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U17" i="83"/>
  <c r="U38" i="83" s="1"/>
  <c r="T17" i="83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M17" i="83"/>
  <c r="M38" i="83" s="1"/>
  <c r="L17" i="83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F17" i="83"/>
  <c r="E17" i="83"/>
  <c r="E38" i="83" s="1"/>
  <c r="E40" i="83" s="1"/>
  <c r="D17" i="83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U17" i="84"/>
  <c r="U38" i="84" s="1"/>
  <c r="T17" i="84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M17" i="84"/>
  <c r="M38" i="84" s="1"/>
  <c r="L17" i="84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E17" i="84"/>
  <c r="E38" i="84" s="1"/>
  <c r="E40" i="84" s="1"/>
  <c r="D17" i="84"/>
  <c r="C17" i="84"/>
  <c r="C38" i="84" s="1"/>
  <c r="C40" i="84" s="1"/>
  <c r="AA17" i="85"/>
  <c r="AA38" i="85" s="1"/>
  <c r="AA40" i="85" s="1"/>
  <c r="Y17" i="85"/>
  <c r="X17" i="85"/>
  <c r="X38" i="85" s="1"/>
  <c r="X40" i="85" s="1"/>
  <c r="W17" i="85"/>
  <c r="W38" i="85" s="1"/>
  <c r="V17" i="85"/>
  <c r="U17" i="85"/>
  <c r="U38" i="85" s="1"/>
  <c r="T17" i="85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M17" i="85"/>
  <c r="M38" i="85" s="1"/>
  <c r="L17" i="85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E17" i="85"/>
  <c r="E38" i="85" s="1"/>
  <c r="E40" i="85" s="1"/>
  <c r="D17" i="85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F17" i="86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U17" i="87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M17" i="87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F17" i="87"/>
  <c r="E17" i="87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W38" i="88" s="1"/>
  <c r="V17" i="88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F17" i="88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J40" i="89" s="1"/>
  <c r="F17" i="89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F17" i="90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F17" i="9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F17" i="92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X17" i="93"/>
  <c r="X38" i="93" s="1"/>
  <c r="X40" i="93" s="1"/>
  <c r="W17" i="93"/>
  <c r="V17" i="93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N17" i="93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F17" i="93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Z17" i="96" s="1"/>
  <c r="W17" i="96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O17" i="96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G17" i="96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O17" i="97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G17" i="97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O17" i="98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G17" i="98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X17" i="99"/>
  <c r="W17" i="99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O17" i="99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G17" i="99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O17" i="100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G17" i="100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X17" i="101"/>
  <c r="W17" i="10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P17" i="101"/>
  <c r="O17" i="10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H17" i="101"/>
  <c r="G17" i="10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O17" i="102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G17" i="102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Q17" i="103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I17" i="103"/>
  <c r="H17" i="103"/>
  <c r="H38" i="103" s="1"/>
  <c r="G17" i="103"/>
  <c r="G38" i="103" s="1"/>
  <c r="G40" i="103" s="1"/>
  <c r="H39" i="103" s="1"/>
  <c r="H40" i="103" s="1"/>
  <c r="I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R17" i="104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J17" i="104"/>
  <c r="I17" i="104"/>
  <c r="I38" i="104" s="1"/>
  <c r="H17" i="104"/>
  <c r="H38" i="104" s="1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AA17" i="105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S17" i="106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K17" i="106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F17" i="106"/>
  <c r="F38" i="106" s="1"/>
  <c r="F40" i="106" s="1"/>
  <c r="E17" i="106"/>
  <c r="E38" i="106" s="1"/>
  <c r="E40" i="106" s="1"/>
  <c r="D17" i="106"/>
  <c r="C17" i="106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S17" i="107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K17" i="107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F17" i="107"/>
  <c r="F38" i="107" s="1"/>
  <c r="F40" i="107" s="1"/>
  <c r="E17" i="107"/>
  <c r="E38" i="107" s="1"/>
  <c r="E40" i="107" s="1"/>
  <c r="D17" i="107"/>
  <c r="C17" i="107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S17" i="108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K17" i="108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F17" i="108"/>
  <c r="F38" i="108" s="1"/>
  <c r="F40" i="108" s="1"/>
  <c r="E17" i="108"/>
  <c r="E38" i="108" s="1"/>
  <c r="E40" i="108" s="1"/>
  <c r="D17" i="108"/>
  <c r="C17" i="108"/>
  <c r="AA17" i="109"/>
  <c r="AA38" i="109" s="1"/>
  <c r="AA40" i="109" s="1"/>
  <c r="Y17" i="109"/>
  <c r="X17" i="109"/>
  <c r="X38" i="109" s="1"/>
  <c r="X40" i="109" s="1"/>
  <c r="W17" i="109"/>
  <c r="W38" i="109" s="1"/>
  <c r="V17" i="109"/>
  <c r="V38" i="109" s="1"/>
  <c r="U17" i="109"/>
  <c r="U38" i="109" s="1"/>
  <c r="T17" i="109"/>
  <c r="S17" i="109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K17" i="109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F17" i="109"/>
  <c r="F38" i="109" s="1"/>
  <c r="F40" i="109" s="1"/>
  <c r="E17" i="109"/>
  <c r="E38" i="109" s="1"/>
  <c r="E40" i="109" s="1"/>
  <c r="D17" i="109"/>
  <c r="C17" i="109"/>
  <c r="AA17" i="110"/>
  <c r="AA38" i="110" s="1"/>
  <c r="AA40" i="110" s="1"/>
  <c r="Y17" i="110"/>
  <c r="Y38" i="110" s="1"/>
  <c r="Y40" i="110" s="1"/>
  <c r="X17" i="110"/>
  <c r="X38" i="110" s="1"/>
  <c r="W17" i="110"/>
  <c r="W38" i="110" s="1"/>
  <c r="V17" i="110"/>
  <c r="V38" i="110" s="1"/>
  <c r="U17" i="110"/>
  <c r="U38" i="110" s="1"/>
  <c r="T17" i="110"/>
  <c r="T38" i="110" s="1"/>
  <c r="S17" i="110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X38" i="112" s="1"/>
  <c r="W17" i="112"/>
  <c r="W38" i="112" s="1"/>
  <c r="V17" i="112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X17" i="120"/>
  <c r="W17" i="120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Z17" i="121"/>
  <c r="Y17" i="121"/>
  <c r="Y38" i="121" s="1"/>
  <c r="Y40" i="121" s="1"/>
  <c r="X17" i="121"/>
  <c r="X38" i="121" s="1"/>
  <c r="W17" i="12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X17" i="123"/>
  <c r="X38" i="123" s="1"/>
  <c r="W17" i="123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X17" i="125"/>
  <c r="X38" i="125" s="1"/>
  <c r="X40" i="125" s="1"/>
  <c r="W17" i="125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Z17" i="126"/>
  <c r="Y17" i="126"/>
  <c r="Y38" i="126" s="1"/>
  <c r="Y40" i="126" s="1"/>
  <c r="X17" i="126"/>
  <c r="W17" i="126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O17" i="126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G17" i="126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Z17" i="128"/>
  <c r="Y17" i="128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H17" i="129"/>
  <c r="H38" i="129" s="1"/>
  <c r="G17" i="129"/>
  <c r="G38" i="129" s="1"/>
  <c r="G40" i="129" s="1"/>
  <c r="H39" i="129" s="1"/>
  <c r="H40" i="129" s="1"/>
  <c r="I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H17" i="130"/>
  <c r="H38" i="130" s="1"/>
  <c r="G17" i="130"/>
  <c r="G38" i="130" s="1"/>
  <c r="G40" i="130" s="1"/>
  <c r="H39" i="130" s="1"/>
  <c r="H40" i="130" s="1"/>
  <c r="I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H17" i="131"/>
  <c r="H38" i="131" s="1"/>
  <c r="G17" i="131"/>
  <c r="G38" i="131" s="1"/>
  <c r="G40" i="131" s="1"/>
  <c r="H39" i="131" s="1"/>
  <c r="H40" i="131" s="1"/>
  <c r="I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H17" i="132"/>
  <c r="H38" i="132" s="1"/>
  <c r="G17" i="132"/>
  <c r="G38" i="132" s="1"/>
  <c r="G40" i="132" s="1"/>
  <c r="H39" i="132" s="1"/>
  <c r="H40" i="132" s="1"/>
  <c r="I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Q17" i="133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I17" i="133"/>
  <c r="H17" i="133"/>
  <c r="H38" i="133" s="1"/>
  <c r="G17" i="133"/>
  <c r="G38" i="133" s="1"/>
  <c r="G40" i="133" s="1"/>
  <c r="H39" i="133" s="1"/>
  <c r="H40" i="133" s="1"/>
  <c r="I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Y17" i="134"/>
  <c r="Y38" i="134" s="1"/>
  <c r="Y40" i="134" s="1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R17" i="134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J17" i="134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I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AA17" i="135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R17" i="135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J17" i="135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I40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AA17" i="136"/>
  <c r="Y17" i="136"/>
  <c r="Y38" i="136" s="1"/>
  <c r="X17" i="136"/>
  <c r="X38" i="136" s="1"/>
  <c r="X40" i="136" s="1"/>
  <c r="W17" i="136"/>
  <c r="W38" i="136" s="1"/>
  <c r="V17" i="136"/>
  <c r="V38" i="136" s="1"/>
  <c r="U17" i="136"/>
  <c r="U38" i="136" s="1"/>
  <c r="T17" i="136"/>
  <c r="S17" i="136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I40" i="136" s="1"/>
  <c r="F17" i="136"/>
  <c r="F38" i="136" s="1"/>
  <c r="F40" i="136" s="1"/>
  <c r="E17" i="136"/>
  <c r="E38" i="136" s="1"/>
  <c r="E40" i="136" s="1"/>
  <c r="D17" i="136"/>
  <c r="C17" i="136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S17" i="137"/>
  <c r="R17" i="137"/>
  <c r="R38" i="137" s="1"/>
  <c r="Q17" i="137"/>
  <c r="P17" i="137"/>
  <c r="P38" i="137" s="1"/>
  <c r="O17" i="137"/>
  <c r="O38" i="137" s="1"/>
  <c r="N17" i="137"/>
  <c r="N38" i="137" s="1"/>
  <c r="M17" i="137"/>
  <c r="M38" i="137" s="1"/>
  <c r="L17" i="137"/>
  <c r="K17" i="137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C17" i="137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S17" i="138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K17" i="138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C17" i="138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T17" i="139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L17" i="139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D17" i="139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L17" i="140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D17" i="140"/>
  <c r="C17" i="140"/>
  <c r="C38" i="140" s="1"/>
  <c r="C40" i="140" s="1"/>
  <c r="AA17" i="141"/>
  <c r="AA38" i="141" s="1"/>
  <c r="AA40" i="141" s="1"/>
  <c r="Y17" i="141"/>
  <c r="X17" i="141"/>
  <c r="X38" i="141" s="1"/>
  <c r="W17" i="141"/>
  <c r="W38" i="141" s="1"/>
  <c r="V17" i="141"/>
  <c r="V38" i="141" s="1"/>
  <c r="U17" i="141"/>
  <c r="T17" i="14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M17" i="141"/>
  <c r="L17" i="14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F17" i="141"/>
  <c r="E17" i="141"/>
  <c r="D17" i="14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U17" i="142"/>
  <c r="T17" i="142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M17" i="142"/>
  <c r="L17" i="142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E17" i="142"/>
  <c r="D17" i="142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U17" i="143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M17" i="143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E17" i="143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X38" i="144" s="1"/>
  <c r="W17" i="144"/>
  <c r="V17" i="144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N17" i="144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F17" i="144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Z17" i="145"/>
  <c r="Y17" i="145"/>
  <c r="Y38" i="145" s="1"/>
  <c r="Y40" i="145" s="1"/>
  <c r="X17" i="145"/>
  <c r="W17" i="145"/>
  <c r="V17" i="145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O17" i="145"/>
  <c r="N17" i="145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G17" i="145"/>
  <c r="F17" i="145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V17" i="146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O17" i="146"/>
  <c r="N17" i="146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G17" i="146"/>
  <c r="F17" i="146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O17" i="147"/>
  <c r="N17" i="147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G17" i="147"/>
  <c r="F17" i="147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V17" i="148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O17" i="148"/>
  <c r="N17" i="148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G17" i="148"/>
  <c r="F17" i="148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Z17" i="149" s="1"/>
  <c r="W17" i="149"/>
  <c r="V17" i="149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O17" i="149"/>
  <c r="N17" i="149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G17" i="149"/>
  <c r="F17" i="149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V17" i="150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O17" i="150"/>
  <c r="N17" i="150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F17" i="150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V17" i="15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O17" i="151"/>
  <c r="N17" i="15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G17" i="151"/>
  <c r="F17" i="15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Z17" i="152"/>
  <c r="Y17" i="152"/>
  <c r="X17" i="152"/>
  <c r="W17" i="152"/>
  <c r="V17" i="152"/>
  <c r="V38" i="152" s="1"/>
  <c r="U17" i="152"/>
  <c r="T17" i="152"/>
  <c r="T38" i="152" s="1"/>
  <c r="S17" i="152"/>
  <c r="S38" i="152" s="1"/>
  <c r="R17" i="152"/>
  <c r="R38" i="152" s="1"/>
  <c r="Q17" i="152"/>
  <c r="P17" i="152"/>
  <c r="O17" i="152"/>
  <c r="N17" i="152"/>
  <c r="N38" i="152" s="1"/>
  <c r="M17" i="152"/>
  <c r="L17" i="152"/>
  <c r="L38" i="152" s="1"/>
  <c r="K17" i="152"/>
  <c r="K38" i="152" s="1"/>
  <c r="J17" i="152"/>
  <c r="J38" i="152" s="1"/>
  <c r="I17" i="152"/>
  <c r="H17" i="152"/>
  <c r="G17" i="152"/>
  <c r="F17" i="152"/>
  <c r="F38" i="152" s="1"/>
  <c r="F40" i="152" s="1"/>
  <c r="E17" i="152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X17" i="153"/>
  <c r="W17" i="153"/>
  <c r="V17" i="153"/>
  <c r="V38" i="153" s="1"/>
  <c r="U17" i="153"/>
  <c r="T17" i="153"/>
  <c r="T38" i="153" s="1"/>
  <c r="S17" i="153"/>
  <c r="S38" i="153" s="1"/>
  <c r="R17" i="153"/>
  <c r="R38" i="153" s="1"/>
  <c r="Q17" i="153"/>
  <c r="P17" i="153"/>
  <c r="O17" i="153"/>
  <c r="N17" i="153"/>
  <c r="N38" i="153" s="1"/>
  <c r="M17" i="153"/>
  <c r="L17" i="153"/>
  <c r="L38" i="153" s="1"/>
  <c r="K17" i="153"/>
  <c r="K38" i="153" s="1"/>
  <c r="J17" i="153"/>
  <c r="J38" i="153" s="1"/>
  <c r="I17" i="153"/>
  <c r="H17" i="153"/>
  <c r="G17" i="153"/>
  <c r="F17" i="153"/>
  <c r="F38" i="153" s="1"/>
  <c r="F40" i="153" s="1"/>
  <c r="E17" i="153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X17" i="154"/>
  <c r="W17" i="154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O17" i="154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H17" i="154"/>
  <c r="G17" i="154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X17" i="155"/>
  <c r="W17" i="155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P17" i="155"/>
  <c r="O17" i="155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H17" i="155"/>
  <c r="G17" i="155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X17" i="156"/>
  <c r="W17" i="156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P17" i="156"/>
  <c r="O17" i="156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H17" i="156"/>
  <c r="G17" i="156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X17" i="157"/>
  <c r="W17" i="157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P17" i="157"/>
  <c r="O17" i="157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H17" i="157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P17" i="158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H17" i="158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P17" i="159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H17" i="159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Q17" i="160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I17" i="160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Y17" i="16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Q17" i="16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I17" i="16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Y17" i="162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Q17" i="162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I17" i="162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Y17" i="163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Q17" i="163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I17" i="163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Y17" i="164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Q17" i="164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I17" i="164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Y17" i="165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Q17" i="165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I17" i="165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Z17" i="168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X38" i="171" s="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X17" i="173"/>
  <c r="X38" i="173" s="1"/>
  <c r="W17" i="173"/>
  <c r="W38" i="173" s="1"/>
  <c r="V17" i="173"/>
  <c r="V38" i="173" s="1"/>
  <c r="U17" i="173"/>
  <c r="U38" i="173" s="1"/>
  <c r="T17" i="173"/>
  <c r="T38" i="173" s="1"/>
  <c r="S17" i="173"/>
  <c r="R17" i="173"/>
  <c r="R38" i="173" s="1"/>
  <c r="Q17" i="173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J17" i="173"/>
  <c r="J38" i="173" s="1"/>
  <c r="I17" i="173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AA17" i="174"/>
  <c r="AA38" i="174" s="1"/>
  <c r="AA40" i="174" s="1"/>
  <c r="Y17" i="174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R17" i="174"/>
  <c r="Q17" i="174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J17" i="174"/>
  <c r="I17" i="174"/>
  <c r="H17" i="174"/>
  <c r="H38" i="174" s="1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AA17" i="175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Y17" i="176"/>
  <c r="Y38" i="176" s="1"/>
  <c r="Y40" i="176" s="1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V38" i="177" s="1"/>
  <c r="U17" i="177"/>
  <c r="U38" i="177" s="1"/>
  <c r="T17" i="177"/>
  <c r="S17" i="177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K17" i="177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C17" i="177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S17" i="178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K17" i="178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S17" i="179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K17" i="179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C17" i="179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S17" i="180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K17" i="180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C17" i="180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T17" i="181"/>
  <c r="S17" i="18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L17" i="181"/>
  <c r="L38" i="181" s="1"/>
  <c r="K17" i="18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D17" i="181"/>
  <c r="C17" i="18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T17" i="182"/>
  <c r="S17" i="182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L17" i="182"/>
  <c r="K17" i="182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D17" i="182"/>
  <c r="C17" i="182"/>
  <c r="AA17" i="183"/>
  <c r="AA38" i="183" s="1"/>
  <c r="AA40" i="183" s="1"/>
  <c r="Y17" i="183"/>
  <c r="Y38" i="183" s="1"/>
  <c r="Y40" i="183" s="1"/>
  <c r="X17" i="183"/>
  <c r="W17" i="183"/>
  <c r="W38" i="183" s="1"/>
  <c r="V17" i="183"/>
  <c r="U17" i="183"/>
  <c r="T17" i="183"/>
  <c r="S17" i="183"/>
  <c r="R17" i="183"/>
  <c r="R38" i="183" s="1"/>
  <c r="Q17" i="183"/>
  <c r="Q38" i="183" s="1"/>
  <c r="P17" i="183"/>
  <c r="P38" i="183" s="1"/>
  <c r="O17" i="183"/>
  <c r="O38" i="183" s="1"/>
  <c r="N17" i="183"/>
  <c r="M17" i="183"/>
  <c r="L17" i="183"/>
  <c r="K17" i="183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E17" i="183"/>
  <c r="D17" i="183"/>
  <c r="C17" i="183"/>
  <c r="AA17" i="184"/>
  <c r="AA38" i="184" s="1"/>
  <c r="AA40" i="184" s="1"/>
  <c r="Z17" i="184"/>
  <c r="Y17" i="184"/>
  <c r="Y38" i="184" s="1"/>
  <c r="Y40" i="184" s="1"/>
  <c r="X17" i="184"/>
  <c r="X38" i="184" s="1"/>
  <c r="W17" i="184"/>
  <c r="V17" i="184"/>
  <c r="V38" i="184" s="1"/>
  <c r="U17" i="184"/>
  <c r="T17" i="184"/>
  <c r="T38" i="184" s="1"/>
  <c r="S17" i="184"/>
  <c r="R17" i="184"/>
  <c r="R38" i="184" s="1"/>
  <c r="Q17" i="184"/>
  <c r="Q38" i="184" s="1"/>
  <c r="P17" i="184"/>
  <c r="P38" i="184" s="1"/>
  <c r="O17" i="184"/>
  <c r="N17" i="184"/>
  <c r="M17" i="184"/>
  <c r="L17" i="184"/>
  <c r="L38" i="184" s="1"/>
  <c r="K17" i="184"/>
  <c r="J17" i="184"/>
  <c r="J38" i="184" s="1"/>
  <c r="I17" i="184"/>
  <c r="I38" i="184" s="1"/>
  <c r="H17" i="184"/>
  <c r="H38" i="184" s="1"/>
  <c r="G17" i="184"/>
  <c r="F17" i="184"/>
  <c r="E17" i="184"/>
  <c r="D17" i="184"/>
  <c r="D38" i="184" s="1"/>
  <c r="D40" i="184" s="1"/>
  <c r="C17" i="184"/>
  <c r="AA17" i="185"/>
  <c r="AA38" i="185" s="1"/>
  <c r="AA40" i="185" s="1"/>
  <c r="Y17" i="185"/>
  <c r="Y38" i="185" s="1"/>
  <c r="Y40" i="185" s="1"/>
  <c r="X17" i="185"/>
  <c r="W17" i="185"/>
  <c r="V17" i="185"/>
  <c r="U17" i="185"/>
  <c r="T17" i="185"/>
  <c r="T38" i="185" s="1"/>
  <c r="S17" i="185"/>
  <c r="R17" i="185"/>
  <c r="R38" i="185" s="1"/>
  <c r="Q17" i="185"/>
  <c r="Q38" i="185" s="1"/>
  <c r="P17" i="185"/>
  <c r="P38" i="185" s="1"/>
  <c r="O17" i="185"/>
  <c r="N17" i="185"/>
  <c r="M17" i="185"/>
  <c r="L17" i="185"/>
  <c r="L38" i="185" s="1"/>
  <c r="K17" i="185"/>
  <c r="J17" i="185"/>
  <c r="J38" i="185" s="1"/>
  <c r="I17" i="185"/>
  <c r="I38" i="185" s="1"/>
  <c r="H17" i="185"/>
  <c r="H38" i="185" s="1"/>
  <c r="G17" i="185"/>
  <c r="F17" i="185"/>
  <c r="E17" i="185"/>
  <c r="D17" i="185"/>
  <c r="D38" i="185" s="1"/>
  <c r="D40" i="185" s="1"/>
  <c r="C17" i="185"/>
  <c r="AA17" i="186"/>
  <c r="AA38" i="186" s="1"/>
  <c r="AA40" i="186" s="1"/>
  <c r="Y17" i="186"/>
  <c r="Y38" i="186" s="1"/>
  <c r="Y40" i="186" s="1"/>
  <c r="X17" i="186"/>
  <c r="W17" i="186"/>
  <c r="V17" i="186"/>
  <c r="U17" i="186"/>
  <c r="U38" i="186" s="1"/>
  <c r="T17" i="186"/>
  <c r="T38" i="186" s="1"/>
  <c r="S17" i="186"/>
  <c r="R17" i="186"/>
  <c r="R38" i="186" s="1"/>
  <c r="Q17" i="186"/>
  <c r="Q38" i="186" s="1"/>
  <c r="P17" i="186"/>
  <c r="P38" i="186" s="1"/>
  <c r="O17" i="186"/>
  <c r="N17" i="186"/>
  <c r="M17" i="186"/>
  <c r="M38" i="186" s="1"/>
  <c r="L17" i="186"/>
  <c r="L38" i="186" s="1"/>
  <c r="K17" i="186"/>
  <c r="J17" i="186"/>
  <c r="J38" i="186" s="1"/>
  <c r="I17" i="186"/>
  <c r="I38" i="186" s="1"/>
  <c r="H17" i="186"/>
  <c r="H38" i="186" s="1"/>
  <c r="G17" i="186"/>
  <c r="F17" i="186"/>
  <c r="E17" i="186"/>
  <c r="E38" i="186" s="1"/>
  <c r="E40" i="186" s="1"/>
  <c r="D17" i="186"/>
  <c r="D38" i="186" s="1"/>
  <c r="D40" i="186" s="1"/>
  <c r="C17" i="186"/>
  <c r="AA17" i="187"/>
  <c r="AA38" i="187" s="1"/>
  <c r="AA40" i="187" s="1"/>
  <c r="Y17" i="187"/>
  <c r="Y38" i="187" s="1"/>
  <c r="Y40" i="187" s="1"/>
  <c r="X17" i="187"/>
  <c r="W17" i="187"/>
  <c r="V17" i="187"/>
  <c r="U17" i="187"/>
  <c r="U38" i="187" s="1"/>
  <c r="T17" i="187"/>
  <c r="T38" i="187" s="1"/>
  <c r="S17" i="187"/>
  <c r="R17" i="187"/>
  <c r="R38" i="187" s="1"/>
  <c r="Q17" i="187"/>
  <c r="Q38" i="187" s="1"/>
  <c r="P17" i="187"/>
  <c r="P38" i="187" s="1"/>
  <c r="O17" i="187"/>
  <c r="N17" i="187"/>
  <c r="M17" i="187"/>
  <c r="M38" i="187" s="1"/>
  <c r="L17" i="187"/>
  <c r="L38" i="187" s="1"/>
  <c r="K17" i="187"/>
  <c r="J17" i="187"/>
  <c r="J38" i="187" s="1"/>
  <c r="I17" i="187"/>
  <c r="I38" i="187" s="1"/>
  <c r="H17" i="187"/>
  <c r="H38" i="187" s="1"/>
  <c r="G17" i="187"/>
  <c r="F17" i="187"/>
  <c r="F38" i="187" s="1"/>
  <c r="F40" i="187" s="1"/>
  <c r="E17" i="187"/>
  <c r="E38" i="187" s="1"/>
  <c r="E40" i="187" s="1"/>
  <c r="D17" i="187"/>
  <c r="D38" i="187" s="1"/>
  <c r="D40" i="187" s="1"/>
  <c r="C17" i="187"/>
  <c r="AA17" i="188"/>
  <c r="AA38" i="188" s="1"/>
  <c r="AA40" i="188" s="1"/>
  <c r="Y17" i="188"/>
  <c r="Y38" i="188" s="1"/>
  <c r="Y40" i="188" s="1"/>
  <c r="X17" i="188"/>
  <c r="W17" i="188"/>
  <c r="V17" i="188"/>
  <c r="V38" i="188" s="1"/>
  <c r="U17" i="188"/>
  <c r="U38" i="188" s="1"/>
  <c r="T17" i="188"/>
  <c r="T38" i="188" s="1"/>
  <c r="S17" i="188"/>
  <c r="R17" i="188"/>
  <c r="R38" i="188" s="1"/>
  <c r="Q17" i="188"/>
  <c r="Q38" i="188" s="1"/>
  <c r="P17" i="188"/>
  <c r="P38" i="188" s="1"/>
  <c r="O17" i="188"/>
  <c r="N17" i="188"/>
  <c r="M17" i="188"/>
  <c r="M38" i="188" s="1"/>
  <c r="L17" i="188"/>
  <c r="L38" i="188" s="1"/>
  <c r="K17" i="188"/>
  <c r="J17" i="188"/>
  <c r="J38" i="188" s="1"/>
  <c r="I17" i="188"/>
  <c r="I38" i="188" s="1"/>
  <c r="H17" i="188"/>
  <c r="H38" i="188" s="1"/>
  <c r="G17" i="188"/>
  <c r="F17" i="188"/>
  <c r="E17" i="188"/>
  <c r="E38" i="188" s="1"/>
  <c r="E40" i="188" s="1"/>
  <c r="D17" i="188"/>
  <c r="D38" i="188" s="1"/>
  <c r="D40" i="188" s="1"/>
  <c r="C17" i="188"/>
  <c r="AA17" i="189"/>
  <c r="AA38" i="189" s="1"/>
  <c r="AA40" i="189" s="1"/>
  <c r="Y17" i="189"/>
  <c r="Y38" i="189" s="1"/>
  <c r="Y40" i="189" s="1"/>
  <c r="X17" i="189"/>
  <c r="Z17" i="189" s="1"/>
  <c r="W17" i="189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G17" i="189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X17" i="190"/>
  <c r="Z17" i="190" s="1"/>
  <c r="W17" i="190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P17" i="190"/>
  <c r="O17" i="190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H17" i="190"/>
  <c r="G17" i="190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X17" i="191"/>
  <c r="Z17" i="191" s="1"/>
  <c r="W17" i="191"/>
  <c r="W38" i="191" s="1"/>
  <c r="V17" i="191"/>
  <c r="V38" i="191" s="1"/>
  <c r="U17" i="191"/>
  <c r="U38" i="191" s="1"/>
  <c r="T17" i="191"/>
  <c r="T38" i="191" s="1"/>
  <c r="S17" i="191"/>
  <c r="R17" i="191"/>
  <c r="R38" i="191" s="1"/>
  <c r="Q17" i="191"/>
  <c r="P17" i="191"/>
  <c r="O17" i="191"/>
  <c r="O38" i="191" s="1"/>
  <c r="N17" i="191"/>
  <c r="N38" i="191" s="1"/>
  <c r="M17" i="191"/>
  <c r="M38" i="191" s="1"/>
  <c r="L17" i="191"/>
  <c r="L38" i="191" s="1"/>
  <c r="K17" i="191"/>
  <c r="J17" i="191"/>
  <c r="J38" i="191" s="1"/>
  <c r="I17" i="191"/>
  <c r="H17" i="19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AA17" i="192"/>
  <c r="AA38" i="192" s="1"/>
  <c r="AA40" i="192" s="1"/>
  <c r="Y17" i="192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Q17" i="192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I17" i="192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R17" i="193"/>
  <c r="Q17" i="193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J17" i="193"/>
  <c r="I17" i="193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Y17" i="194"/>
  <c r="X17" i="194"/>
  <c r="W17" i="194"/>
  <c r="W38" i="194" s="1"/>
  <c r="V17" i="194"/>
  <c r="V38" i="194" s="1"/>
  <c r="U17" i="194"/>
  <c r="U38" i="194" s="1"/>
  <c r="T17" i="194"/>
  <c r="T38" i="194" s="1"/>
  <c r="S17" i="194"/>
  <c r="R17" i="194"/>
  <c r="Q17" i="194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J17" i="194"/>
  <c r="J38" i="194" s="1"/>
  <c r="I17" i="194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AA17" i="195"/>
  <c r="Y17" i="195"/>
  <c r="Y38" i="195" s="1"/>
  <c r="Y40" i="195" s="1"/>
  <c r="X17" i="195"/>
  <c r="W17" i="195"/>
  <c r="W38" i="195" s="1"/>
  <c r="V17" i="195"/>
  <c r="V38" i="195" s="1"/>
  <c r="U17" i="195"/>
  <c r="T17" i="195"/>
  <c r="T38" i="195" s="1"/>
  <c r="S17" i="195"/>
  <c r="R17" i="195"/>
  <c r="Q17" i="195"/>
  <c r="Q38" i="195" s="1"/>
  <c r="P17" i="195"/>
  <c r="P38" i="195" s="1"/>
  <c r="O17" i="195"/>
  <c r="O38" i="195" s="1"/>
  <c r="N17" i="195"/>
  <c r="N38" i="195" s="1"/>
  <c r="M17" i="195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D17" i="195"/>
  <c r="D38" i="195" s="1"/>
  <c r="D40" i="195" s="1"/>
  <c r="C17" i="195"/>
  <c r="AA17" i="196"/>
  <c r="Y17" i="196"/>
  <c r="Y38" i="196" s="1"/>
  <c r="Y40" i="196" s="1"/>
  <c r="X17" i="196"/>
  <c r="W17" i="196"/>
  <c r="W38" i="196" s="1"/>
  <c r="V17" i="196"/>
  <c r="V38" i="196" s="1"/>
  <c r="U17" i="196"/>
  <c r="T17" i="196"/>
  <c r="T38" i="196" s="1"/>
  <c r="S17" i="196"/>
  <c r="R17" i="196"/>
  <c r="Q17" i="196"/>
  <c r="Q38" i="196" s="1"/>
  <c r="P17" i="196"/>
  <c r="P38" i="196" s="1"/>
  <c r="O17" i="196"/>
  <c r="O38" i="196" s="1"/>
  <c r="N17" i="196"/>
  <c r="N38" i="196" s="1"/>
  <c r="M17" i="196"/>
  <c r="L17" i="196"/>
  <c r="L38" i="196" s="1"/>
  <c r="K17" i="196"/>
  <c r="K38" i="196" s="1"/>
  <c r="J17" i="196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D17" i="196"/>
  <c r="D38" i="196" s="1"/>
  <c r="D40" i="196" s="1"/>
  <c r="C17" i="196"/>
  <c r="AA17" i="197"/>
  <c r="Y17" i="197"/>
  <c r="X17" i="197"/>
  <c r="X38" i="197" s="1"/>
  <c r="W17" i="197"/>
  <c r="W38" i="197" s="1"/>
  <c r="V17" i="197"/>
  <c r="V38" i="197" s="1"/>
  <c r="U17" i="197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L17" i="197"/>
  <c r="L38" i="197" s="1"/>
  <c r="K17" i="197"/>
  <c r="K38" i="197" s="1"/>
  <c r="J17" i="197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D17" i="197"/>
  <c r="D38" i="197" s="1"/>
  <c r="D40" i="197" s="1"/>
  <c r="C17" i="197"/>
  <c r="C38" i="197" s="1"/>
  <c r="C40" i="197" s="1"/>
  <c r="AA17" i="198"/>
  <c r="Y17" i="198"/>
  <c r="Y38" i="198" s="1"/>
  <c r="Y40" i="198" s="1"/>
  <c r="X17" i="198"/>
  <c r="X38" i="198" s="1"/>
  <c r="W17" i="198"/>
  <c r="W38" i="198" s="1"/>
  <c r="V17" i="198"/>
  <c r="V38" i="198" s="1"/>
  <c r="U17" i="198"/>
  <c r="T17" i="198"/>
  <c r="T38" i="198" s="1"/>
  <c r="S17" i="198"/>
  <c r="S38" i="198" s="1"/>
  <c r="R17" i="198"/>
  <c r="Q17" i="198"/>
  <c r="Q38" i="198" s="1"/>
  <c r="P17" i="198"/>
  <c r="P38" i="198" s="1"/>
  <c r="O17" i="198"/>
  <c r="O38" i="198" s="1"/>
  <c r="N17" i="198"/>
  <c r="N38" i="198" s="1"/>
  <c r="M17" i="198"/>
  <c r="L17" i="198"/>
  <c r="K17" i="198"/>
  <c r="K38" i="198" s="1"/>
  <c r="J17" i="198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D17" i="198"/>
  <c r="C17" i="198"/>
  <c r="C38" i="198" s="1"/>
  <c r="C40" i="198" s="1"/>
  <c r="AA17" i="199"/>
  <c r="Y17" i="199"/>
  <c r="Y38" i="199" s="1"/>
  <c r="Y40" i="199" s="1"/>
  <c r="X17" i="199"/>
  <c r="W17" i="199"/>
  <c r="W38" i="199" s="1"/>
  <c r="V17" i="199"/>
  <c r="U17" i="199"/>
  <c r="U38" i="199" s="1"/>
  <c r="T17" i="199"/>
  <c r="T38" i="199" s="1"/>
  <c r="S17" i="199"/>
  <c r="R17" i="199"/>
  <c r="R38" i="199" s="1"/>
  <c r="Q17" i="199"/>
  <c r="Q38" i="199" s="1"/>
  <c r="P17" i="199"/>
  <c r="P38" i="199" s="1"/>
  <c r="O17" i="199"/>
  <c r="O38" i="199" s="1"/>
  <c r="N17" i="199"/>
  <c r="M17" i="199"/>
  <c r="M38" i="199" s="1"/>
  <c r="L17" i="199"/>
  <c r="L38" i="199" s="1"/>
  <c r="K17" i="199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U17" i="200"/>
  <c r="U38" i="200" s="1"/>
  <c r="T17" i="200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M17" i="200"/>
  <c r="M38" i="200" s="1"/>
  <c r="L17" i="200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U17" i="201"/>
  <c r="U38" i="201" s="1"/>
  <c r="T17" i="20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M17" i="201"/>
  <c r="M38" i="201" s="1"/>
  <c r="L17" i="20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E17" i="201"/>
  <c r="E38" i="201" s="1"/>
  <c r="E40" i="201" s="1"/>
  <c r="D17" i="20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U17" i="202"/>
  <c r="U38" i="202" s="1"/>
  <c r="T17" i="202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E17" i="202"/>
  <c r="E38" i="202" s="1"/>
  <c r="E40" i="202" s="1"/>
  <c r="D17" i="202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U17" i="203"/>
  <c r="U38" i="203" s="1"/>
  <c r="T17" i="203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M17" i="203"/>
  <c r="M38" i="203" s="1"/>
  <c r="L17" i="203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E17" i="203"/>
  <c r="E38" i="203" s="1"/>
  <c r="E40" i="203" s="1"/>
  <c r="D17" i="203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U17" i="204"/>
  <c r="U38" i="204" s="1"/>
  <c r="T17" i="204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M17" i="204"/>
  <c r="M38" i="204" s="1"/>
  <c r="L17" i="204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E17" i="204"/>
  <c r="E38" i="204" s="1"/>
  <c r="E40" i="204" s="1"/>
  <c r="D17" i="204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X38" i="205" s="1"/>
  <c r="W17" i="205"/>
  <c r="V17" i="205"/>
  <c r="U17" i="205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N17" i="205"/>
  <c r="M17" i="205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F17" i="205"/>
  <c r="E17" i="205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X38" i="206" s="1"/>
  <c r="X40" i="206" s="1"/>
  <c r="W17" i="206"/>
  <c r="V17" i="206"/>
  <c r="U17" i="206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N17" i="206"/>
  <c r="M17" i="206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F17" i="206"/>
  <c r="E17" i="206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O17" i="207"/>
  <c r="O38" i="207" s="1"/>
  <c r="N17" i="207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G17" i="207"/>
  <c r="G38" i="207" s="1"/>
  <c r="G40" i="207" s="1"/>
  <c r="H39" i="207" s="1"/>
  <c r="F17" i="207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Z17" i="208" s="1"/>
  <c r="X17" i="208"/>
  <c r="X38" i="208" s="1"/>
  <c r="W17" i="208"/>
  <c r="V17" i="208"/>
  <c r="U17" i="208"/>
  <c r="U38" i="208" s="1"/>
  <c r="T17" i="208"/>
  <c r="T38" i="208" s="1"/>
  <c r="S17" i="208"/>
  <c r="S38" i="208" s="1"/>
  <c r="R17" i="208"/>
  <c r="R38" i="208" s="1"/>
  <c r="Q17" i="208"/>
  <c r="P17" i="208"/>
  <c r="P38" i="208" s="1"/>
  <c r="O17" i="208"/>
  <c r="N17" i="208"/>
  <c r="M17" i="208"/>
  <c r="M38" i="208" s="1"/>
  <c r="L17" i="208"/>
  <c r="L38" i="208" s="1"/>
  <c r="K17" i="208"/>
  <c r="K38" i="208" s="1"/>
  <c r="J17" i="208"/>
  <c r="J38" i="208" s="1"/>
  <c r="I17" i="208"/>
  <c r="H17" i="208"/>
  <c r="H38" i="208" s="1"/>
  <c r="G17" i="208"/>
  <c r="F17" i="208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X17" i="209"/>
  <c r="W17" i="209"/>
  <c r="V17" i="209"/>
  <c r="U17" i="209"/>
  <c r="U38" i="209" s="1"/>
  <c r="T17" i="209"/>
  <c r="T38" i="209" s="1"/>
  <c r="S17" i="209"/>
  <c r="S38" i="209" s="1"/>
  <c r="R17" i="209"/>
  <c r="R38" i="209" s="1"/>
  <c r="Q17" i="209"/>
  <c r="P17" i="209"/>
  <c r="P38" i="209" s="1"/>
  <c r="O17" i="209"/>
  <c r="N17" i="209"/>
  <c r="M17" i="209"/>
  <c r="M38" i="209" s="1"/>
  <c r="L17" i="209"/>
  <c r="L38" i="209" s="1"/>
  <c r="K17" i="209"/>
  <c r="K38" i="209" s="1"/>
  <c r="J17" i="209"/>
  <c r="J38" i="209" s="1"/>
  <c r="I17" i="209"/>
  <c r="H17" i="209"/>
  <c r="H38" i="209" s="1"/>
  <c r="G17" i="209"/>
  <c r="F17" i="209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X17" i="210"/>
  <c r="W17" i="210"/>
  <c r="V17" i="210"/>
  <c r="U17" i="210"/>
  <c r="U38" i="210" s="1"/>
  <c r="T17" i="210"/>
  <c r="T38" i="210" s="1"/>
  <c r="S17" i="210"/>
  <c r="S38" i="210" s="1"/>
  <c r="R17" i="210"/>
  <c r="R38" i="210" s="1"/>
  <c r="Q17" i="210"/>
  <c r="P17" i="210"/>
  <c r="P38" i="210" s="1"/>
  <c r="O17" i="210"/>
  <c r="N17" i="210"/>
  <c r="M17" i="210"/>
  <c r="M38" i="210" s="1"/>
  <c r="L17" i="210"/>
  <c r="L38" i="210" s="1"/>
  <c r="K17" i="210"/>
  <c r="K38" i="210" s="1"/>
  <c r="J17" i="210"/>
  <c r="J38" i="210" s="1"/>
  <c r="I17" i="210"/>
  <c r="H17" i="210"/>
  <c r="H38" i="210" s="1"/>
  <c r="G17" i="210"/>
  <c r="F17" i="210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X17" i="211"/>
  <c r="X38" i="211" s="1"/>
  <c r="W17" i="211"/>
  <c r="V17" i="211"/>
  <c r="U17" i="211"/>
  <c r="U38" i="211" s="1"/>
  <c r="T17" i="211"/>
  <c r="T38" i="211" s="1"/>
  <c r="S17" i="211"/>
  <c r="S38" i="211" s="1"/>
  <c r="R17" i="211"/>
  <c r="R38" i="211" s="1"/>
  <c r="Q17" i="211"/>
  <c r="P17" i="211"/>
  <c r="P38" i="211" s="1"/>
  <c r="O17" i="211"/>
  <c r="N17" i="21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F17" i="21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X17" i="212"/>
  <c r="W17" i="212"/>
  <c r="V17" i="212"/>
  <c r="U17" i="212"/>
  <c r="U38" i="212" s="1"/>
  <c r="T17" i="212"/>
  <c r="T38" i="212" s="1"/>
  <c r="S17" i="212"/>
  <c r="S38" i="212" s="1"/>
  <c r="R17" i="212"/>
  <c r="R38" i="212" s="1"/>
  <c r="Q17" i="212"/>
  <c r="P17" i="212"/>
  <c r="P38" i="212" s="1"/>
  <c r="O17" i="212"/>
  <c r="N17" i="212"/>
  <c r="M17" i="212"/>
  <c r="M38" i="212" s="1"/>
  <c r="L17" i="212"/>
  <c r="L38" i="212" s="1"/>
  <c r="K17" i="212"/>
  <c r="K38" i="212" s="1"/>
  <c r="J17" i="212"/>
  <c r="J38" i="212" s="1"/>
  <c r="I17" i="212"/>
  <c r="H17" i="212"/>
  <c r="H38" i="212" s="1"/>
  <c r="G17" i="212"/>
  <c r="F17" i="212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Z17" i="213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Q17" i="213"/>
  <c r="Q38" i="213" s="1"/>
  <c r="P17" i="213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I17" i="213"/>
  <c r="I38" i="213" s="1"/>
  <c r="H17" i="213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I17" i="214"/>
  <c r="I38" i="214" s="1"/>
  <c r="H17" i="214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Y17" i="215"/>
  <c r="X17" i="215"/>
  <c r="W17" i="215"/>
  <c r="W38" i="215" s="1"/>
  <c r="V17" i="215"/>
  <c r="V38" i="215" s="1"/>
  <c r="U17" i="215"/>
  <c r="U38" i="215" s="1"/>
  <c r="T17" i="215"/>
  <c r="T38" i="215" s="1"/>
  <c r="S17" i="215"/>
  <c r="R17" i="215"/>
  <c r="R38" i="215" s="1"/>
  <c r="Q17" i="215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J17" i="215"/>
  <c r="J38" i="215" s="1"/>
  <c r="I17" i="215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S17" i="216"/>
  <c r="S38" i="216" s="1"/>
  <c r="R17" i="216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F17" i="216"/>
  <c r="F38" i="216" s="1"/>
  <c r="F40" i="216" s="1"/>
  <c r="E17" i="216"/>
  <c r="E38" i="216" s="1"/>
  <c r="E40" i="216" s="1"/>
  <c r="D17" i="216"/>
  <c r="C17" i="216"/>
  <c r="C38" i="216" s="1"/>
  <c r="C40" i="216" s="1"/>
  <c r="AA17" i="217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S17" i="217"/>
  <c r="S38" i="217" s="1"/>
  <c r="R17" i="217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K17" i="217"/>
  <c r="K38" i="217" s="1"/>
  <c r="J17" i="217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S17" i="218"/>
  <c r="S38" i="218" s="1"/>
  <c r="R17" i="218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K17" i="218"/>
  <c r="K38" i="218" s="1"/>
  <c r="J17" i="218"/>
  <c r="I17" i="218"/>
  <c r="I38" i="218" s="1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C17" i="218"/>
  <c r="C38" i="218" s="1"/>
  <c r="C40" i="218" s="1"/>
  <c r="AA17" i="219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S17" i="219"/>
  <c r="S38" i="219" s="1"/>
  <c r="R17" i="219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K17" i="219"/>
  <c r="K38" i="219" s="1"/>
  <c r="J17" i="219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F17" i="219"/>
  <c r="F38" i="219" s="1"/>
  <c r="F40" i="219" s="1"/>
  <c r="E17" i="219"/>
  <c r="E38" i="219" s="1"/>
  <c r="E40" i="219" s="1"/>
  <c r="D17" i="219"/>
  <c r="C17" i="219"/>
  <c r="C38" i="219" s="1"/>
  <c r="C40" i="219" s="1"/>
  <c r="AA17" i="220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S17" i="220"/>
  <c r="S38" i="220" s="1"/>
  <c r="R17" i="220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Y17" i="22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J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J17" i="223"/>
  <c r="J38" i="223" s="1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X38" i="227" s="1"/>
  <c r="W17" i="227"/>
  <c r="W38" i="227" s="1"/>
  <c r="V17" i="227"/>
  <c r="V38" i="227" s="1"/>
  <c r="U17" i="227"/>
  <c r="U38" i="227" s="1"/>
  <c r="T17" i="227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F17" i="227"/>
  <c r="F38" i="227" s="1"/>
  <c r="F40" i="227" s="1"/>
  <c r="E17" i="227"/>
  <c r="E38" i="227" s="1"/>
  <c r="E40" i="227" s="1"/>
  <c r="D17" i="227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C17" i="228"/>
  <c r="C38" i="228" s="1"/>
  <c r="C40" i="228" s="1"/>
  <c r="AA17" i="229"/>
  <c r="AA38" i="229" s="1"/>
  <c r="AA40" i="229" s="1"/>
  <c r="Y17" i="229"/>
  <c r="X17" i="229"/>
  <c r="X38" i="229" s="1"/>
  <c r="W17" i="229"/>
  <c r="W38" i="229" s="1"/>
  <c r="V17" i="229"/>
  <c r="V38" i="229" s="1"/>
  <c r="U17" i="229"/>
  <c r="U38" i="229" s="1"/>
  <c r="T17" i="229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F17" i="229"/>
  <c r="F38" i="229" s="1"/>
  <c r="F40" i="229" s="1"/>
  <c r="E17" i="229"/>
  <c r="E38" i="229" s="1"/>
  <c r="E40" i="229" s="1"/>
  <c r="D17" i="229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X38" i="230" s="1"/>
  <c r="W17" i="230"/>
  <c r="W38" i="230" s="1"/>
  <c r="V17" i="230"/>
  <c r="V38" i="230" s="1"/>
  <c r="U17" i="230"/>
  <c r="U38" i="230" s="1"/>
  <c r="T17" i="230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F17" i="230"/>
  <c r="F38" i="230" s="1"/>
  <c r="F40" i="230" s="1"/>
  <c r="E17" i="230"/>
  <c r="E38" i="230" s="1"/>
  <c r="E40" i="230" s="1"/>
  <c r="D17" i="230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V38" i="231" s="1"/>
  <c r="U17" i="231"/>
  <c r="U38" i="231" s="1"/>
  <c r="T17" i="23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I40" i="231" s="1"/>
  <c r="F17" i="231"/>
  <c r="F38" i="231" s="1"/>
  <c r="F40" i="231" s="1"/>
  <c r="E17" i="231"/>
  <c r="E38" i="231" s="1"/>
  <c r="E40" i="231" s="1"/>
  <c r="D17" i="23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X38" i="232" s="1"/>
  <c r="W17" i="232"/>
  <c r="W38" i="232" s="1"/>
  <c r="V17" i="232"/>
  <c r="V38" i="232" s="1"/>
  <c r="U17" i="232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F38" i="232" s="1"/>
  <c r="F40" i="232" s="1"/>
  <c r="E17" i="232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X38" i="233" s="1"/>
  <c r="W17" i="233"/>
  <c r="W38" i="233" s="1"/>
  <c r="V17" i="233"/>
  <c r="V38" i="233" s="1"/>
  <c r="U17" i="233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X17" i="237"/>
  <c r="X38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X38" i="240" s="1"/>
  <c r="W17" i="240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X38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Z17" i="246"/>
  <c r="Y17" i="246"/>
  <c r="Y38" i="246" s="1"/>
  <c r="Y40" i="246" s="1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J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J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X17" i="251"/>
  <c r="X38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X17" i="253"/>
  <c r="X38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D38" i="78" l="1"/>
  <c r="D40" i="78" s="1"/>
  <c r="Y40" i="32"/>
  <c r="O38" i="247"/>
  <c r="T38" i="78"/>
  <c r="Y40" i="36"/>
  <c r="H40" i="245"/>
  <c r="I39" i="245" s="1"/>
  <c r="G38" i="244"/>
  <c r="G40" i="244" s="1"/>
  <c r="H39" i="244" s="1"/>
  <c r="H40" i="244" s="1"/>
  <c r="I39" i="244" s="1"/>
  <c r="I40" i="244" s="1"/>
  <c r="O38" i="244"/>
  <c r="W38" i="244"/>
  <c r="G38" i="243"/>
  <c r="G40" i="243" s="1"/>
  <c r="H39" i="243" s="1"/>
  <c r="O38" i="243"/>
  <c r="W38" i="243"/>
  <c r="G38" i="242"/>
  <c r="G40" i="242" s="1"/>
  <c r="H39" i="242" s="1"/>
  <c r="O38" i="242"/>
  <c r="W38" i="242"/>
  <c r="G38" i="241"/>
  <c r="G40" i="241" s="1"/>
  <c r="H39" i="241" s="1"/>
  <c r="H40" i="241" s="1"/>
  <c r="I39" i="241" s="1"/>
  <c r="I40" i="241" s="1"/>
  <c r="O38" i="241"/>
  <c r="W38" i="241"/>
  <c r="G38" i="240"/>
  <c r="G40" i="240" s="1"/>
  <c r="H39" i="240" s="1"/>
  <c r="H40" i="240" s="1"/>
  <c r="I39" i="240" s="1"/>
  <c r="I40" i="240" s="1"/>
  <c r="J40" i="240" s="1"/>
  <c r="O38" i="240"/>
  <c r="W38" i="240"/>
  <c r="H40" i="239"/>
  <c r="I39" i="239" s="1"/>
  <c r="I40" i="239" s="1"/>
  <c r="H40" i="238"/>
  <c r="I39" i="238" s="1"/>
  <c r="I40" i="238" s="1"/>
  <c r="H40" i="180"/>
  <c r="I39" i="180" s="1"/>
  <c r="I40" i="180" s="1"/>
  <c r="J40" i="180" s="1"/>
  <c r="H40" i="179"/>
  <c r="I39" i="179" s="1"/>
  <c r="I40" i="179" s="1"/>
  <c r="H40" i="178"/>
  <c r="I39" i="178" s="1"/>
  <c r="I40" i="178" s="1"/>
  <c r="J40" i="178" s="1"/>
  <c r="H40" i="177"/>
  <c r="I39" i="177" s="1"/>
  <c r="I40" i="177" s="1"/>
  <c r="H40" i="176"/>
  <c r="I39" i="176" s="1"/>
  <c r="I40" i="176" s="1"/>
  <c r="H40" i="175"/>
  <c r="I39" i="175" s="1"/>
  <c r="I40" i="175" s="1"/>
  <c r="H40" i="174"/>
  <c r="I39" i="174" s="1"/>
  <c r="H40" i="117"/>
  <c r="I39" i="117" s="1"/>
  <c r="I40" i="117" s="1"/>
  <c r="J40" i="117" s="1"/>
  <c r="H40" i="116"/>
  <c r="I39" i="116" s="1"/>
  <c r="I40" i="116" s="1"/>
  <c r="H40" i="115"/>
  <c r="I39" i="115" s="1"/>
  <c r="I40" i="115" s="1"/>
  <c r="J40" i="115" s="1"/>
  <c r="H40" i="114"/>
  <c r="I39" i="114" s="1"/>
  <c r="I40" i="114" s="1"/>
  <c r="H40" i="113"/>
  <c r="I39" i="113" s="1"/>
  <c r="I40" i="113" s="1"/>
  <c r="H40" i="112"/>
  <c r="I39" i="112" s="1"/>
  <c r="I40" i="112" s="1"/>
  <c r="H40" i="111"/>
  <c r="I39" i="111" s="1"/>
  <c r="I40" i="111" s="1"/>
  <c r="H40" i="110"/>
  <c r="I39" i="110" s="1"/>
  <c r="I40" i="110" s="1"/>
  <c r="J40" i="110" s="1"/>
  <c r="G38" i="247"/>
  <c r="G40" i="247" s="1"/>
  <c r="H39" i="247" s="1"/>
  <c r="H40" i="247" s="1"/>
  <c r="I39" i="247" s="1"/>
  <c r="I40" i="247" s="1"/>
  <c r="L38" i="78"/>
  <c r="Z17" i="256"/>
  <c r="H40" i="237"/>
  <c r="I39" i="237" s="1"/>
  <c r="H40" i="236"/>
  <c r="I39" i="236" s="1"/>
  <c r="H40" i="235"/>
  <c r="I39" i="235" s="1"/>
  <c r="H40" i="234"/>
  <c r="I39" i="234" s="1"/>
  <c r="C38" i="191"/>
  <c r="C40" i="191" s="1"/>
  <c r="K38" i="191"/>
  <c r="S38" i="191"/>
  <c r="H40" i="172"/>
  <c r="I39" i="172" s="1"/>
  <c r="H40" i="171"/>
  <c r="I39" i="171" s="1"/>
  <c r="G38" i="102"/>
  <c r="G40" i="102" s="1"/>
  <c r="H39" i="102" s="1"/>
  <c r="O38" i="102"/>
  <c r="W38" i="102"/>
  <c r="G38" i="101"/>
  <c r="G40" i="101" s="1"/>
  <c r="H39" i="101" s="1"/>
  <c r="O38" i="101"/>
  <c r="W38" i="101"/>
  <c r="F38" i="87"/>
  <c r="F40" i="87" s="1"/>
  <c r="N38" i="87"/>
  <c r="V38" i="87"/>
  <c r="F38" i="86"/>
  <c r="F40" i="86" s="1"/>
  <c r="N38" i="86"/>
  <c r="V38" i="86"/>
  <c r="Y40" i="120"/>
  <c r="Z17" i="238"/>
  <c r="I40" i="220"/>
  <c r="I40" i="218"/>
  <c r="F38" i="212"/>
  <c r="F40" i="212" s="1"/>
  <c r="N38" i="212"/>
  <c r="V38" i="212"/>
  <c r="F38" i="211"/>
  <c r="F40" i="211" s="1"/>
  <c r="N38" i="211"/>
  <c r="V38" i="211"/>
  <c r="F38" i="210"/>
  <c r="F40" i="210" s="1"/>
  <c r="N38" i="210"/>
  <c r="V38" i="210"/>
  <c r="F38" i="209"/>
  <c r="F40" i="209" s="1"/>
  <c r="N38" i="209"/>
  <c r="V38" i="209"/>
  <c r="F38" i="208"/>
  <c r="F40" i="208" s="1"/>
  <c r="N38" i="208"/>
  <c r="V38" i="208"/>
  <c r="E38" i="198"/>
  <c r="E40" i="198" s="1"/>
  <c r="M38" i="198"/>
  <c r="U38" i="198"/>
  <c r="E38" i="197"/>
  <c r="E40" i="197" s="1"/>
  <c r="M38" i="197"/>
  <c r="U38" i="197"/>
  <c r="E38" i="196"/>
  <c r="E40" i="196" s="1"/>
  <c r="M38" i="196"/>
  <c r="U38" i="196"/>
  <c r="E38" i="195"/>
  <c r="E40" i="195" s="1"/>
  <c r="M38" i="195"/>
  <c r="U38" i="195"/>
  <c r="C38" i="188"/>
  <c r="C40" i="188" s="1"/>
  <c r="K38" i="188"/>
  <c r="S38" i="188"/>
  <c r="C38" i="187"/>
  <c r="C40" i="187" s="1"/>
  <c r="K38" i="187"/>
  <c r="S38" i="187"/>
  <c r="C38" i="186"/>
  <c r="C40" i="186" s="1"/>
  <c r="K38" i="186"/>
  <c r="S38" i="186"/>
  <c r="C38" i="185"/>
  <c r="C40" i="185" s="1"/>
  <c r="K38" i="185"/>
  <c r="S38" i="185"/>
  <c r="C38" i="184"/>
  <c r="C40" i="184" s="1"/>
  <c r="K38" i="184"/>
  <c r="S38" i="184"/>
  <c r="Z17" i="173"/>
  <c r="Z17" i="110"/>
  <c r="X38" i="94"/>
  <c r="X40" i="94" s="1"/>
  <c r="Z40" i="94" s="1"/>
  <c r="Z17" i="94"/>
  <c r="X38" i="86"/>
  <c r="Z17" i="86"/>
  <c r="Z17" i="233"/>
  <c r="F38" i="206"/>
  <c r="F40" i="206" s="1"/>
  <c r="N38" i="206"/>
  <c r="V38" i="206"/>
  <c r="F38" i="205"/>
  <c r="F40" i="205" s="1"/>
  <c r="N38" i="205"/>
  <c r="V38" i="205"/>
  <c r="F38" i="199"/>
  <c r="F40" i="199" s="1"/>
  <c r="N38" i="199"/>
  <c r="V38" i="199"/>
  <c r="C38" i="183"/>
  <c r="C40" i="183" s="1"/>
  <c r="K38" i="183"/>
  <c r="S38" i="183"/>
  <c r="Z17" i="171"/>
  <c r="W38" i="247"/>
  <c r="Z17" i="227"/>
  <c r="H40" i="204"/>
  <c r="I39" i="204" s="1"/>
  <c r="I40" i="204" s="1"/>
  <c r="H40" i="203"/>
  <c r="I39" i="203" s="1"/>
  <c r="I40" i="203" s="1"/>
  <c r="H40" i="202"/>
  <c r="I39" i="202" s="1"/>
  <c r="I40" i="202" s="1"/>
  <c r="H40" i="201"/>
  <c r="I39" i="201" s="1"/>
  <c r="I40" i="201" s="1"/>
  <c r="H40" i="200"/>
  <c r="I39" i="200" s="1"/>
  <c r="I40" i="200" s="1"/>
  <c r="H40" i="199"/>
  <c r="I39" i="199" s="1"/>
  <c r="I40" i="199" s="1"/>
  <c r="H40" i="198"/>
  <c r="I39" i="198" s="1"/>
  <c r="I40" i="198" s="1"/>
  <c r="J40" i="198" s="1"/>
  <c r="H40" i="197"/>
  <c r="I39" i="197" s="1"/>
  <c r="I40" i="197" s="1"/>
  <c r="H40" i="196"/>
  <c r="I39" i="196" s="1"/>
  <c r="I40" i="196" s="1"/>
  <c r="H40" i="195"/>
  <c r="I39" i="195" s="1"/>
  <c r="I40" i="195" s="1"/>
  <c r="J40" i="195" s="1"/>
  <c r="H40" i="192"/>
  <c r="I39" i="192" s="1"/>
  <c r="Z17" i="150"/>
  <c r="H40" i="39"/>
  <c r="I39" i="39" s="1"/>
  <c r="H40" i="38"/>
  <c r="I39" i="38" s="1"/>
  <c r="I40" i="38" s="1"/>
  <c r="H40" i="31"/>
  <c r="I39" i="31" s="1"/>
  <c r="I40" i="31" s="1"/>
  <c r="H40" i="30"/>
  <c r="I39" i="30" s="1"/>
  <c r="I40" i="30" s="1"/>
  <c r="H40" i="29"/>
  <c r="I39" i="29" s="1"/>
  <c r="I40" i="29" s="1"/>
  <c r="H40" i="28"/>
  <c r="I39" i="28" s="1"/>
  <c r="I40" i="28" s="1"/>
  <c r="J40" i="28" s="1"/>
  <c r="H40" i="27"/>
  <c r="I39" i="27" s="1"/>
  <c r="I40" i="27" s="1"/>
  <c r="H40" i="26"/>
  <c r="I39" i="26" s="1"/>
  <c r="I40" i="26" s="1"/>
  <c r="H40" i="25"/>
  <c r="I39" i="25" s="1"/>
  <c r="I40" i="25" s="1"/>
  <c r="H40" i="24"/>
  <c r="I39" i="24" s="1"/>
  <c r="I40" i="24" s="1"/>
  <c r="J40" i="24" s="1"/>
  <c r="H40" i="23"/>
  <c r="I39" i="23" s="1"/>
  <c r="I40" i="23" s="1"/>
  <c r="H40" i="22"/>
  <c r="I39" i="22" s="1"/>
  <c r="I40" i="22" s="1"/>
  <c r="H40" i="21"/>
  <c r="I39" i="21" s="1"/>
  <c r="I40" i="21" s="1"/>
  <c r="H40" i="20"/>
  <c r="I39" i="20" s="1"/>
  <c r="H40" i="19"/>
  <c r="I39" i="19" s="1"/>
  <c r="H40" i="18"/>
  <c r="I39" i="18" s="1"/>
  <c r="H40" i="17"/>
  <c r="I39" i="17" s="1"/>
  <c r="H40" i="16"/>
  <c r="I39" i="16" s="1"/>
  <c r="Z27" i="47"/>
  <c r="Z27" i="45"/>
  <c r="Z36" i="78"/>
  <c r="H40" i="87"/>
  <c r="I39" i="87" s="1"/>
  <c r="I40" i="87" s="1"/>
  <c r="H40" i="86"/>
  <c r="I39" i="86" s="1"/>
  <c r="I40" i="86" s="1"/>
  <c r="F38" i="85"/>
  <c r="F40" i="85" s="1"/>
  <c r="N38" i="85"/>
  <c r="V38" i="85"/>
  <c r="F38" i="84"/>
  <c r="F40" i="84" s="1"/>
  <c r="N38" i="84"/>
  <c r="V38" i="84"/>
  <c r="F38" i="83"/>
  <c r="F40" i="83" s="1"/>
  <c r="N38" i="83"/>
  <c r="V38" i="83"/>
  <c r="F38" i="82"/>
  <c r="F40" i="82" s="1"/>
  <c r="N38" i="82"/>
  <c r="V38" i="82"/>
  <c r="F38" i="81"/>
  <c r="F40" i="81" s="1"/>
  <c r="N38" i="81"/>
  <c r="V38" i="81"/>
  <c r="F38" i="80"/>
  <c r="F40" i="80" s="1"/>
  <c r="N38" i="80"/>
  <c r="V38" i="80"/>
  <c r="E38" i="79"/>
  <c r="E40" i="79" s="1"/>
  <c r="M38" i="79"/>
  <c r="U38" i="79"/>
  <c r="D38" i="77"/>
  <c r="D40" i="77" s="1"/>
  <c r="L38" i="77"/>
  <c r="T38" i="77"/>
  <c r="Z27" i="258"/>
  <c r="Z27" i="208"/>
  <c r="Z27" i="36"/>
  <c r="Z27" i="35"/>
  <c r="Z27" i="33"/>
  <c r="Z27" i="32"/>
  <c r="Z27" i="30"/>
  <c r="Z27" i="27"/>
  <c r="Z27" i="25"/>
  <c r="Z27" i="150"/>
  <c r="Z27" i="14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I40" i="72"/>
  <c r="I40" i="71"/>
  <c r="I40" i="70"/>
  <c r="J40" i="70" s="1"/>
  <c r="I40" i="69"/>
  <c r="I40" i="68"/>
  <c r="I40" i="67"/>
  <c r="I40" i="66"/>
  <c r="I40" i="65"/>
  <c r="J40" i="65" s="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Z27" i="135"/>
  <c r="E38" i="153"/>
  <c r="E40" i="153" s="1"/>
  <c r="M38" i="153"/>
  <c r="U38" i="153"/>
  <c r="E38" i="152"/>
  <c r="E40" i="152" s="1"/>
  <c r="M38" i="152"/>
  <c r="U38" i="152"/>
  <c r="Q38" i="137"/>
  <c r="I38" i="133"/>
  <c r="I40" i="133" s="1"/>
  <c r="Q38" i="133"/>
  <c r="Y38" i="133"/>
  <c r="Y40" i="133" s="1"/>
  <c r="Z17" i="80"/>
  <c r="H40" i="64"/>
  <c r="I39" i="64" s="1"/>
  <c r="I40" i="64" s="1"/>
  <c r="H40" i="61"/>
  <c r="I39" i="61" s="1"/>
  <c r="I40" i="61" s="1"/>
  <c r="H40" i="60"/>
  <c r="I39" i="60" s="1"/>
  <c r="I40" i="60" s="1"/>
  <c r="H40" i="59"/>
  <c r="I39" i="59" s="1"/>
  <c r="I40" i="59" s="1"/>
  <c r="H40" i="58"/>
  <c r="I39" i="58" s="1"/>
  <c r="I40" i="58" s="1"/>
  <c r="H40" i="57"/>
  <c r="I39" i="57" s="1"/>
  <c r="I40" i="57" s="1"/>
  <c r="H40" i="56"/>
  <c r="I39" i="56" s="1"/>
  <c r="I40" i="56" s="1"/>
  <c r="H40" i="55"/>
  <c r="I39" i="55" s="1"/>
  <c r="F38" i="38"/>
  <c r="F40" i="38" s="1"/>
  <c r="N38" i="38"/>
  <c r="V38" i="38"/>
  <c r="F38" i="37"/>
  <c r="F40" i="37" s="1"/>
  <c r="N38" i="37"/>
  <c r="V38" i="37"/>
  <c r="F38" i="36"/>
  <c r="F40" i="36" s="1"/>
  <c r="N38" i="36"/>
  <c r="V38" i="36"/>
  <c r="F38" i="35"/>
  <c r="F40" i="35" s="1"/>
  <c r="N38" i="35"/>
  <c r="V38" i="35"/>
  <c r="F38" i="34"/>
  <c r="F40" i="34" s="1"/>
  <c r="N38" i="34"/>
  <c r="V38" i="34"/>
  <c r="F38" i="33"/>
  <c r="F40" i="33" s="1"/>
  <c r="N38" i="33"/>
  <c r="V38" i="33"/>
  <c r="F38" i="32"/>
  <c r="F40" i="32" s="1"/>
  <c r="N38" i="32"/>
  <c r="V38" i="32"/>
  <c r="F38" i="31"/>
  <c r="F40" i="31" s="1"/>
  <c r="N38" i="31"/>
  <c r="V38" i="31"/>
  <c r="F38" i="30"/>
  <c r="F40" i="30" s="1"/>
  <c r="N38" i="30"/>
  <c r="V38" i="30"/>
  <c r="F38" i="29"/>
  <c r="F40" i="29" s="1"/>
  <c r="N38" i="29"/>
  <c r="V38" i="29"/>
  <c r="F38" i="28"/>
  <c r="F40" i="28" s="1"/>
  <c r="N38" i="28"/>
  <c r="V38" i="28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F38" i="23"/>
  <c r="F40" i="23" s="1"/>
  <c r="N38" i="23"/>
  <c r="V38" i="23"/>
  <c r="F38" i="22"/>
  <c r="F40" i="22" s="1"/>
  <c r="N38" i="22"/>
  <c r="V38" i="22"/>
  <c r="F38" i="21"/>
  <c r="F40" i="21" s="1"/>
  <c r="N38" i="21"/>
  <c r="V38" i="21"/>
  <c r="Z27" i="128"/>
  <c r="Z38" i="232"/>
  <c r="X40" i="232"/>
  <c r="Z40" i="232" s="1"/>
  <c r="Z17" i="4"/>
  <c r="X38" i="4"/>
  <c r="Z38" i="192"/>
  <c r="X40" i="192"/>
  <c r="Z40" i="192" s="1"/>
  <c r="G38" i="99"/>
  <c r="G40" i="99" s="1"/>
  <c r="H39" i="99" s="1"/>
  <c r="O38" i="97"/>
  <c r="Z17" i="63"/>
  <c r="X38" i="63"/>
  <c r="Z17" i="254"/>
  <c r="Z17" i="253"/>
  <c r="Y38" i="253"/>
  <c r="Y40" i="253" s="1"/>
  <c r="Z17" i="251"/>
  <c r="Y38" i="251"/>
  <c r="Y40" i="251" s="1"/>
  <c r="Z17" i="247"/>
  <c r="X38" i="247"/>
  <c r="X40" i="246"/>
  <c r="Z38" i="246"/>
  <c r="I40" i="245"/>
  <c r="K39" i="245" s="1"/>
  <c r="Z17" i="232"/>
  <c r="X40" i="229"/>
  <c r="Z17" i="228"/>
  <c r="X38" i="228"/>
  <c r="Z38" i="227"/>
  <c r="X40" i="227"/>
  <c r="Z40" i="227" s="1"/>
  <c r="H40" i="226"/>
  <c r="I39" i="226" s="1"/>
  <c r="I40" i="226" s="1"/>
  <c r="H40" i="225"/>
  <c r="I39" i="225" s="1"/>
  <c r="I40" i="225" s="1"/>
  <c r="H40" i="224"/>
  <c r="I39" i="224" s="1"/>
  <c r="I40" i="224" s="1"/>
  <c r="K39" i="224" s="1"/>
  <c r="Z17" i="205"/>
  <c r="F38" i="141"/>
  <c r="F40" i="141" s="1"/>
  <c r="N38" i="141"/>
  <c r="C38" i="110"/>
  <c r="C40" i="110" s="1"/>
  <c r="K38" i="110"/>
  <c r="S38" i="110"/>
  <c r="AA38" i="106"/>
  <c r="AA40" i="106" s="1"/>
  <c r="J38" i="105"/>
  <c r="R38" i="105"/>
  <c r="Z17" i="105"/>
  <c r="Z17" i="103"/>
  <c r="X38" i="103"/>
  <c r="H38" i="102"/>
  <c r="H40" i="102" s="1"/>
  <c r="I39" i="102" s="1"/>
  <c r="I40" i="102" s="1"/>
  <c r="P38" i="102"/>
  <c r="X38" i="102"/>
  <c r="Z17" i="102"/>
  <c r="H38" i="101"/>
  <c r="P38" i="101"/>
  <c r="X38" i="101"/>
  <c r="Z17" i="101"/>
  <c r="Z17" i="64"/>
  <c r="X38" i="61"/>
  <c r="Z17" i="61"/>
  <c r="Z17" i="60"/>
  <c r="X38" i="60"/>
  <c r="Z17" i="59"/>
  <c r="X38" i="59"/>
  <c r="Z17" i="58"/>
  <c r="X38" i="58"/>
  <c r="Z17" i="57"/>
  <c r="X38" i="57"/>
  <c r="X38" i="56"/>
  <c r="Z17" i="56"/>
  <c r="Z17" i="77"/>
  <c r="Y38" i="77"/>
  <c r="Z38" i="251"/>
  <c r="X40" i="251"/>
  <c r="Z40" i="251" s="1"/>
  <c r="X40" i="248"/>
  <c r="Z40" i="248" s="1"/>
  <c r="Z38" i="248"/>
  <c r="Z17" i="231"/>
  <c r="X38" i="231"/>
  <c r="Z17" i="204"/>
  <c r="X38" i="204"/>
  <c r="X38" i="203"/>
  <c r="Z17" i="203"/>
  <c r="Z17" i="202"/>
  <c r="X38" i="202"/>
  <c r="O38" i="100"/>
  <c r="G38" i="98"/>
  <c r="G40" i="98" s="1"/>
  <c r="H39" i="98" s="1"/>
  <c r="G38" i="96"/>
  <c r="G40" i="96" s="1"/>
  <c r="H39" i="96" s="1"/>
  <c r="Z17" i="248"/>
  <c r="Z40" i="246"/>
  <c r="Z38" i="245"/>
  <c r="X40" i="245"/>
  <c r="Z40" i="245" s="1"/>
  <c r="H40" i="243"/>
  <c r="I39" i="243" s="1"/>
  <c r="I40" i="243" s="1"/>
  <c r="J40" i="243" s="1"/>
  <c r="H40" i="242"/>
  <c r="I39" i="242" s="1"/>
  <c r="I40" i="242" s="1"/>
  <c r="Z17" i="230"/>
  <c r="Z17" i="229"/>
  <c r="Y38" i="229"/>
  <c r="Y40" i="229" s="1"/>
  <c r="Z17" i="226"/>
  <c r="X38" i="226"/>
  <c r="Z17" i="225"/>
  <c r="X38" i="225"/>
  <c r="Z38" i="224"/>
  <c r="X40" i="224"/>
  <c r="Z40" i="224" s="1"/>
  <c r="H40" i="223"/>
  <c r="I39" i="223" s="1"/>
  <c r="I40" i="223" s="1"/>
  <c r="J40" i="223" s="1"/>
  <c r="H40" i="222"/>
  <c r="I39" i="222" s="1"/>
  <c r="I40" i="222" s="1"/>
  <c r="Z17" i="188"/>
  <c r="X38" i="188"/>
  <c r="Z17" i="187"/>
  <c r="X38" i="187"/>
  <c r="Z17" i="186"/>
  <c r="X38" i="186"/>
  <c r="Z17" i="185"/>
  <c r="X38" i="185"/>
  <c r="X40" i="184"/>
  <c r="Z40" i="184" s="1"/>
  <c r="Z38" i="184"/>
  <c r="H40" i="183"/>
  <c r="I39" i="183" s="1"/>
  <c r="I40" i="183" s="1"/>
  <c r="J40" i="183" s="1"/>
  <c r="H40" i="182"/>
  <c r="I39" i="182" s="1"/>
  <c r="I40" i="182" s="1"/>
  <c r="J40" i="182" s="1"/>
  <c r="H40" i="181"/>
  <c r="I39" i="181" s="1"/>
  <c r="I40" i="181" s="1"/>
  <c r="J40" i="181" s="1"/>
  <c r="Z38" i="144"/>
  <c r="X40" i="144"/>
  <c r="Z40" i="144" s="1"/>
  <c r="H40" i="143"/>
  <c r="I39" i="143" s="1"/>
  <c r="I40" i="143" s="1"/>
  <c r="H40" i="142"/>
  <c r="I39" i="142" s="1"/>
  <c r="I40" i="142" s="1"/>
  <c r="H40" i="141"/>
  <c r="I39" i="141" s="1"/>
  <c r="I40" i="141" s="1"/>
  <c r="K39" i="141" s="1"/>
  <c r="H40" i="140"/>
  <c r="I39" i="140" s="1"/>
  <c r="I40" i="140" s="1"/>
  <c r="K39" i="140" s="1"/>
  <c r="H40" i="139"/>
  <c r="I39" i="139" s="1"/>
  <c r="I40" i="139" s="1"/>
  <c r="J40" i="139" s="1"/>
  <c r="H40" i="138"/>
  <c r="I39" i="138" s="1"/>
  <c r="I40" i="138" s="1"/>
  <c r="H40" i="137"/>
  <c r="I39" i="137" s="1"/>
  <c r="I40" i="137" s="1"/>
  <c r="K39" i="137" s="1"/>
  <c r="C38" i="109"/>
  <c r="C40" i="109" s="1"/>
  <c r="K38" i="109"/>
  <c r="S38" i="109"/>
  <c r="C38" i="108"/>
  <c r="C40" i="108" s="1"/>
  <c r="K38" i="108"/>
  <c r="S38" i="108"/>
  <c r="C38" i="107"/>
  <c r="C40" i="107" s="1"/>
  <c r="K38" i="107"/>
  <c r="S38" i="107"/>
  <c r="C38" i="106"/>
  <c r="C40" i="106" s="1"/>
  <c r="K38" i="106"/>
  <c r="S38" i="106"/>
  <c r="AA38" i="105"/>
  <c r="AA40" i="105" s="1"/>
  <c r="J38" i="104"/>
  <c r="R38" i="104"/>
  <c r="Z17" i="104"/>
  <c r="I38" i="103"/>
  <c r="I40" i="103" s="1"/>
  <c r="Q38" i="103"/>
  <c r="Y38" i="103"/>
  <c r="Y40" i="103" s="1"/>
  <c r="Z17" i="62"/>
  <c r="Z27" i="246"/>
  <c r="Z27" i="245"/>
  <c r="Z27" i="244"/>
  <c r="Z27" i="152"/>
  <c r="Z17" i="206"/>
  <c r="Z17" i="201"/>
  <c r="X38" i="201"/>
  <c r="H40" i="101"/>
  <c r="I39" i="101" s="1"/>
  <c r="O38" i="99"/>
  <c r="G38" i="97"/>
  <c r="G40" i="97" s="1"/>
  <c r="H39" i="97" s="1"/>
  <c r="X40" i="62"/>
  <c r="Z40" i="62" s="1"/>
  <c r="Z38" i="62"/>
  <c r="Z17" i="6"/>
  <c r="Z38" i="241"/>
  <c r="X40" i="241"/>
  <c r="Z40" i="241" s="1"/>
  <c r="M38" i="234"/>
  <c r="U38" i="233"/>
  <c r="J40" i="219"/>
  <c r="K39" i="219"/>
  <c r="N39" i="219" s="1"/>
  <c r="I40" i="215"/>
  <c r="K39" i="215" s="1"/>
  <c r="N39" i="215" s="1"/>
  <c r="X38" i="182"/>
  <c r="Z17" i="182"/>
  <c r="Z17" i="138"/>
  <c r="X38" i="138"/>
  <c r="Z17" i="36"/>
  <c r="X38" i="36"/>
  <c r="Z17" i="35"/>
  <c r="X38" i="35"/>
  <c r="Z17" i="34"/>
  <c r="X38" i="34"/>
  <c r="Z17" i="33"/>
  <c r="X38" i="33"/>
  <c r="Z38" i="32"/>
  <c r="X40" i="32"/>
  <c r="Z40" i="32" s="1"/>
  <c r="Z17" i="255"/>
  <c r="X38" i="255"/>
  <c r="X40" i="254"/>
  <c r="Z40" i="254" s="1"/>
  <c r="Z38" i="254"/>
  <c r="Z17" i="252"/>
  <c r="X38" i="252"/>
  <c r="X40" i="230"/>
  <c r="Z40" i="230" s="1"/>
  <c r="Z38" i="230"/>
  <c r="G38" i="100"/>
  <c r="G40" i="100" s="1"/>
  <c r="H39" i="100" s="1"/>
  <c r="O38" i="98"/>
  <c r="O38" i="96"/>
  <c r="Z17" i="244"/>
  <c r="X38" i="244"/>
  <c r="Z17" i="242"/>
  <c r="X38" i="242"/>
  <c r="E38" i="233"/>
  <c r="E40" i="233" s="1"/>
  <c r="Z17" i="223"/>
  <c r="X38" i="223"/>
  <c r="X40" i="222"/>
  <c r="Z40" i="222" s="1"/>
  <c r="Z38" i="222"/>
  <c r="Z17" i="143"/>
  <c r="X38" i="143"/>
  <c r="X38" i="137"/>
  <c r="Z17" i="137"/>
  <c r="Z17" i="245"/>
  <c r="Z38" i="240"/>
  <c r="X40" i="240"/>
  <c r="Z40" i="240" s="1"/>
  <c r="E38" i="232"/>
  <c r="E40" i="232" s="1"/>
  <c r="M38" i="232"/>
  <c r="U38" i="232"/>
  <c r="D38" i="231"/>
  <c r="D40" i="231" s="1"/>
  <c r="L38" i="231"/>
  <c r="T38" i="231"/>
  <c r="D38" i="230"/>
  <c r="D40" i="230" s="1"/>
  <c r="L38" i="230"/>
  <c r="T38" i="230"/>
  <c r="Z17" i="224"/>
  <c r="X40" i="221"/>
  <c r="Z17" i="220"/>
  <c r="X38" i="220"/>
  <c r="Z17" i="219"/>
  <c r="X38" i="219"/>
  <c r="Z17" i="218"/>
  <c r="X38" i="218"/>
  <c r="Z17" i="217"/>
  <c r="X38" i="217"/>
  <c r="X38" i="216"/>
  <c r="Z17" i="216"/>
  <c r="P38" i="214"/>
  <c r="G38" i="211"/>
  <c r="G40" i="211" s="1"/>
  <c r="H39" i="211" s="1"/>
  <c r="H40" i="211" s="1"/>
  <c r="I39" i="211" s="1"/>
  <c r="I40" i="211" s="1"/>
  <c r="K39" i="211" s="1"/>
  <c r="Z17" i="144"/>
  <c r="Z17" i="38"/>
  <c r="Z17" i="37"/>
  <c r="Y38" i="37"/>
  <c r="Z17" i="31"/>
  <c r="X38" i="31"/>
  <c r="X38" i="30"/>
  <c r="Z17" i="30"/>
  <c r="Z17" i="28"/>
  <c r="X38" i="28"/>
  <c r="Z17" i="27"/>
  <c r="X38" i="27"/>
  <c r="Z17" i="26"/>
  <c r="X38" i="26"/>
  <c r="Z17" i="25"/>
  <c r="X38" i="25"/>
  <c r="X38" i="24"/>
  <c r="Z17" i="24"/>
  <c r="Z17" i="3"/>
  <c r="X38" i="3"/>
  <c r="Z17" i="2"/>
  <c r="X38" i="2"/>
  <c r="Z17" i="249"/>
  <c r="X38" i="249"/>
  <c r="Z38" i="104"/>
  <c r="X40" i="104"/>
  <c r="Z40" i="104" s="1"/>
  <c r="W38" i="100"/>
  <c r="W38" i="98"/>
  <c r="W38" i="96"/>
  <c r="U38" i="234"/>
  <c r="H40" i="214"/>
  <c r="I39" i="214" s="1"/>
  <c r="I40" i="214" s="1"/>
  <c r="Z17" i="183"/>
  <c r="X38" i="183"/>
  <c r="X38" i="142"/>
  <c r="Z17" i="142"/>
  <c r="Z17" i="139"/>
  <c r="X38" i="139"/>
  <c r="I40" i="257"/>
  <c r="K39" i="257" s="1"/>
  <c r="I40" i="256"/>
  <c r="J40" i="256" s="1"/>
  <c r="Z17" i="241"/>
  <c r="Z17" i="239"/>
  <c r="X38" i="239"/>
  <c r="X40" i="238"/>
  <c r="Z38" i="238"/>
  <c r="I40" i="237"/>
  <c r="J40" i="237" s="1"/>
  <c r="I40" i="236"/>
  <c r="K39" i="236" s="1"/>
  <c r="I40" i="235"/>
  <c r="J40" i="235" s="1"/>
  <c r="I40" i="234"/>
  <c r="J40" i="234" s="1"/>
  <c r="H40" i="233"/>
  <c r="I39" i="233" s="1"/>
  <c r="I40" i="233" s="1"/>
  <c r="D38" i="229"/>
  <c r="D40" i="229" s="1"/>
  <c r="L38" i="229"/>
  <c r="T38" i="229"/>
  <c r="D38" i="228"/>
  <c r="D40" i="228" s="1"/>
  <c r="L38" i="228"/>
  <c r="T38" i="228"/>
  <c r="D38" i="227"/>
  <c r="D40" i="227" s="1"/>
  <c r="L38" i="227"/>
  <c r="T38" i="227"/>
  <c r="AA38" i="223"/>
  <c r="AA40" i="223" s="1"/>
  <c r="J38" i="222"/>
  <c r="R38" i="222"/>
  <c r="Z17" i="222"/>
  <c r="Z17" i="221"/>
  <c r="Y38" i="221"/>
  <c r="Y40" i="221" s="1"/>
  <c r="Z17" i="170"/>
  <c r="X38" i="170"/>
  <c r="Z17" i="169"/>
  <c r="X38" i="169"/>
  <c r="X40" i="168"/>
  <c r="Z40" i="168" s="1"/>
  <c r="Z38" i="168"/>
  <c r="I40" i="167"/>
  <c r="I40" i="166"/>
  <c r="J40" i="166" s="1"/>
  <c r="Z17" i="124"/>
  <c r="X38" i="124"/>
  <c r="X40" i="123"/>
  <c r="Z17" i="122"/>
  <c r="X38" i="122"/>
  <c r="Z38" i="121"/>
  <c r="X40" i="121"/>
  <c r="Z40" i="121" s="1"/>
  <c r="G38" i="120"/>
  <c r="G40" i="120" s="1"/>
  <c r="H39" i="120" s="1"/>
  <c r="H40" i="120" s="1"/>
  <c r="I39" i="120" s="1"/>
  <c r="I40" i="120" s="1"/>
  <c r="J40" i="120" s="1"/>
  <c r="O38" i="120"/>
  <c r="W38" i="120"/>
  <c r="H40" i="119"/>
  <c r="I39" i="119" s="1"/>
  <c r="I40" i="119" s="1"/>
  <c r="J40" i="119" s="1"/>
  <c r="H40" i="118"/>
  <c r="I39" i="118" s="1"/>
  <c r="I40" i="118" s="1"/>
  <c r="J40" i="118" s="1"/>
  <c r="Z17" i="85"/>
  <c r="Y38" i="85"/>
  <c r="Z17" i="79"/>
  <c r="X38" i="79"/>
  <c r="X40" i="78"/>
  <c r="Z38" i="78"/>
  <c r="H40" i="77"/>
  <c r="I39" i="77" s="1"/>
  <c r="I40" i="77" s="1"/>
  <c r="I40" i="76"/>
  <c r="K39" i="76" s="1"/>
  <c r="I40" i="75"/>
  <c r="J40" i="75" s="1"/>
  <c r="I40" i="74"/>
  <c r="K39" i="74" s="1"/>
  <c r="I40" i="73"/>
  <c r="J40" i="73" s="1"/>
  <c r="Z17" i="32"/>
  <c r="Z17" i="237"/>
  <c r="Y38" i="237"/>
  <c r="Y40" i="237" s="1"/>
  <c r="Z38" i="205"/>
  <c r="X40" i="205"/>
  <c r="Z40" i="205" s="1"/>
  <c r="X40" i="253"/>
  <c r="Z17" i="250"/>
  <c r="X38" i="250"/>
  <c r="X38" i="200"/>
  <c r="Z17" i="200"/>
  <c r="Z17" i="109"/>
  <c r="Y38" i="109"/>
  <c r="W38" i="99"/>
  <c r="W38" i="97"/>
  <c r="Z17" i="5"/>
  <c r="Y38" i="5"/>
  <c r="Z17" i="243"/>
  <c r="X38" i="243"/>
  <c r="E38" i="234"/>
  <c r="E40" i="234" s="1"/>
  <c r="M38" i="233"/>
  <c r="X38" i="181"/>
  <c r="Z17" i="181"/>
  <c r="X40" i="141"/>
  <c r="Z17" i="140"/>
  <c r="X38" i="140"/>
  <c r="H38" i="1"/>
  <c r="H40" i="1" s="1"/>
  <c r="I39" i="1" s="1"/>
  <c r="I40" i="1" s="1"/>
  <c r="P38" i="1"/>
  <c r="Z17" i="1"/>
  <c r="X38" i="1"/>
  <c r="H38" i="258"/>
  <c r="H40" i="258" s="1"/>
  <c r="I39" i="258" s="1"/>
  <c r="I40" i="258" s="1"/>
  <c r="P38" i="258"/>
  <c r="Z17" i="258"/>
  <c r="X38" i="258"/>
  <c r="Z17" i="257"/>
  <c r="X38" i="257"/>
  <c r="Z38" i="256"/>
  <c r="X40" i="256"/>
  <c r="Z40" i="256" s="1"/>
  <c r="H40" i="255"/>
  <c r="I39" i="255" s="1"/>
  <c r="I40" i="255" s="1"/>
  <c r="J40" i="255" s="1"/>
  <c r="H40" i="254"/>
  <c r="I39" i="254" s="1"/>
  <c r="I40" i="254" s="1"/>
  <c r="J40" i="254" s="1"/>
  <c r="Z17" i="240"/>
  <c r="Z40" i="238"/>
  <c r="Z38" i="237"/>
  <c r="X40" i="237"/>
  <c r="Z40" i="237" s="1"/>
  <c r="Z17" i="236"/>
  <c r="X38" i="236"/>
  <c r="Z17" i="235"/>
  <c r="X38" i="235"/>
  <c r="Z17" i="234"/>
  <c r="X38" i="234"/>
  <c r="Z38" i="233"/>
  <c r="X40" i="233"/>
  <c r="Z40" i="233" s="1"/>
  <c r="H40" i="232"/>
  <c r="I39" i="232" s="1"/>
  <c r="I40" i="232" s="1"/>
  <c r="J40" i="232" s="1"/>
  <c r="D38" i="226"/>
  <c r="D40" i="226" s="1"/>
  <c r="L38" i="226"/>
  <c r="T38" i="226"/>
  <c r="D38" i="225"/>
  <c r="D40" i="225" s="1"/>
  <c r="L38" i="225"/>
  <c r="T38" i="225"/>
  <c r="D38" i="224"/>
  <c r="D40" i="224" s="1"/>
  <c r="L38" i="224"/>
  <c r="T38" i="224"/>
  <c r="C38" i="223"/>
  <c r="C40" i="223" s="1"/>
  <c r="K38" i="223"/>
  <c r="S38" i="223"/>
  <c r="AA38" i="222"/>
  <c r="AA40" i="222" s="1"/>
  <c r="J38" i="221"/>
  <c r="R38" i="221"/>
  <c r="AA38" i="221"/>
  <c r="AA40" i="221" s="1"/>
  <c r="J38" i="220"/>
  <c r="R38" i="218"/>
  <c r="AA38" i="217"/>
  <c r="AA40" i="217" s="1"/>
  <c r="F38" i="202"/>
  <c r="F40" i="202" s="1"/>
  <c r="N38" i="202"/>
  <c r="V38" i="202"/>
  <c r="F38" i="201"/>
  <c r="F40" i="201" s="1"/>
  <c r="N38" i="201"/>
  <c r="V38" i="201"/>
  <c r="F38" i="200"/>
  <c r="F40" i="200" s="1"/>
  <c r="N38" i="200"/>
  <c r="V38" i="200"/>
  <c r="C38" i="174"/>
  <c r="C40" i="174" s="1"/>
  <c r="K38" i="174"/>
  <c r="S38" i="174"/>
  <c r="C38" i="173"/>
  <c r="C40" i="173" s="1"/>
  <c r="K38" i="173"/>
  <c r="S38" i="173"/>
  <c r="Z17" i="167"/>
  <c r="X38" i="167"/>
  <c r="X38" i="166"/>
  <c r="Z17" i="166"/>
  <c r="X40" i="165"/>
  <c r="Z17" i="164"/>
  <c r="X38" i="164"/>
  <c r="Z17" i="163"/>
  <c r="X38" i="163"/>
  <c r="Z17" i="162"/>
  <c r="X38" i="162"/>
  <c r="Z17" i="161"/>
  <c r="X38" i="161"/>
  <c r="X38" i="160"/>
  <c r="Z17" i="160"/>
  <c r="Z17" i="125"/>
  <c r="Y38" i="125"/>
  <c r="Z17" i="123"/>
  <c r="Y38" i="123"/>
  <c r="Y40" i="123" s="1"/>
  <c r="X38" i="120"/>
  <c r="Z17" i="120"/>
  <c r="Z17" i="119"/>
  <c r="X38" i="119"/>
  <c r="X38" i="118"/>
  <c r="Z17" i="118"/>
  <c r="Z17" i="76"/>
  <c r="X38" i="76"/>
  <c r="Z17" i="75"/>
  <c r="X38" i="75"/>
  <c r="Z17" i="74"/>
  <c r="X38" i="74"/>
  <c r="X38" i="73"/>
  <c r="Z17" i="73"/>
  <c r="X38" i="72"/>
  <c r="Z17" i="72"/>
  <c r="Z17" i="7"/>
  <c r="X38" i="7"/>
  <c r="X40" i="6"/>
  <c r="Z40" i="6" s="1"/>
  <c r="Z38" i="6"/>
  <c r="H40" i="5"/>
  <c r="I39" i="5" s="1"/>
  <c r="I40" i="5" s="1"/>
  <c r="H40" i="4"/>
  <c r="I39" i="4" s="1"/>
  <c r="I40" i="4" s="1"/>
  <c r="J40" i="4" s="1"/>
  <c r="H40" i="3"/>
  <c r="I39" i="3" s="1"/>
  <c r="I40" i="3" s="1"/>
  <c r="J40" i="3" s="1"/>
  <c r="H40" i="2"/>
  <c r="I39" i="2" s="1"/>
  <c r="I40" i="2" s="1"/>
  <c r="J40" i="2" s="1"/>
  <c r="Z17" i="211"/>
  <c r="I38" i="210"/>
  <c r="Q38" i="210"/>
  <c r="Y38" i="210"/>
  <c r="Y40" i="210" s="1"/>
  <c r="I38" i="209"/>
  <c r="Q38" i="209"/>
  <c r="Y38" i="209"/>
  <c r="Y40" i="209" s="1"/>
  <c r="I38" i="208"/>
  <c r="Q38" i="208"/>
  <c r="Y38" i="208"/>
  <c r="Y40" i="208" s="1"/>
  <c r="H38" i="207"/>
  <c r="H40" i="207" s="1"/>
  <c r="I39" i="207" s="1"/>
  <c r="I40" i="207" s="1"/>
  <c r="P38" i="207"/>
  <c r="Z17" i="207"/>
  <c r="X38" i="207"/>
  <c r="Z40" i="206"/>
  <c r="G38" i="205"/>
  <c r="G40" i="205" s="1"/>
  <c r="H39" i="205" s="1"/>
  <c r="H40" i="205" s="1"/>
  <c r="I39" i="205" s="1"/>
  <c r="I40" i="205" s="1"/>
  <c r="K39" i="205" s="1"/>
  <c r="O38" i="205"/>
  <c r="W38" i="205"/>
  <c r="F38" i="204"/>
  <c r="F40" i="204" s="1"/>
  <c r="N38" i="204"/>
  <c r="V38" i="204"/>
  <c r="F38" i="203"/>
  <c r="F40" i="203" s="1"/>
  <c r="N38" i="203"/>
  <c r="V38" i="203"/>
  <c r="D38" i="198"/>
  <c r="D40" i="198" s="1"/>
  <c r="L38" i="198"/>
  <c r="C38" i="196"/>
  <c r="C40" i="196" s="1"/>
  <c r="S38" i="196"/>
  <c r="C38" i="195"/>
  <c r="C40" i="195" s="1"/>
  <c r="S38" i="195"/>
  <c r="C38" i="194"/>
  <c r="C40" i="194" s="1"/>
  <c r="K38" i="194"/>
  <c r="S38" i="194"/>
  <c r="K38" i="193"/>
  <c r="S38" i="193"/>
  <c r="J38" i="192"/>
  <c r="R38" i="192"/>
  <c r="Z17" i="192"/>
  <c r="I38" i="191"/>
  <c r="Q38" i="191"/>
  <c r="Y38" i="191"/>
  <c r="Y40" i="191" s="1"/>
  <c r="I38" i="190"/>
  <c r="Q38" i="190"/>
  <c r="Y38" i="190"/>
  <c r="Y40" i="190" s="1"/>
  <c r="H38" i="189"/>
  <c r="X38" i="189"/>
  <c r="G38" i="188"/>
  <c r="G40" i="188" s="1"/>
  <c r="H39" i="188" s="1"/>
  <c r="H40" i="188" s="1"/>
  <c r="I39" i="188" s="1"/>
  <c r="I40" i="188" s="1"/>
  <c r="O38" i="188"/>
  <c r="W38" i="188"/>
  <c r="G38" i="187"/>
  <c r="G40" i="187" s="1"/>
  <c r="H39" i="187" s="1"/>
  <c r="H40" i="187" s="1"/>
  <c r="I39" i="187" s="1"/>
  <c r="I40" i="187" s="1"/>
  <c r="J40" i="187" s="1"/>
  <c r="O38" i="187"/>
  <c r="W38" i="187"/>
  <c r="G38" i="186"/>
  <c r="G40" i="186" s="1"/>
  <c r="H39" i="186" s="1"/>
  <c r="H40" i="186" s="1"/>
  <c r="I39" i="186" s="1"/>
  <c r="I40" i="186" s="1"/>
  <c r="O38" i="186"/>
  <c r="W38" i="186"/>
  <c r="G38" i="185"/>
  <c r="G40" i="185" s="1"/>
  <c r="H39" i="185" s="1"/>
  <c r="H40" i="185" s="1"/>
  <c r="I39" i="185" s="1"/>
  <c r="I40" i="185" s="1"/>
  <c r="K39" i="185" s="1"/>
  <c r="O38" i="185"/>
  <c r="W38" i="185"/>
  <c r="G38" i="184"/>
  <c r="G40" i="184" s="1"/>
  <c r="H39" i="184" s="1"/>
  <c r="H40" i="184" s="1"/>
  <c r="I39" i="184" s="1"/>
  <c r="I40" i="184" s="1"/>
  <c r="J40" i="184" s="1"/>
  <c r="O38" i="184"/>
  <c r="W38" i="184"/>
  <c r="F38" i="183"/>
  <c r="F40" i="183" s="1"/>
  <c r="N38" i="183"/>
  <c r="V38" i="183"/>
  <c r="E38" i="181"/>
  <c r="E40" i="181" s="1"/>
  <c r="M38" i="181"/>
  <c r="U38" i="181"/>
  <c r="D38" i="180"/>
  <c r="D40" i="180" s="1"/>
  <c r="L38" i="180"/>
  <c r="T38" i="180"/>
  <c r="D38" i="179"/>
  <c r="D40" i="179" s="1"/>
  <c r="L38" i="179"/>
  <c r="T38" i="179"/>
  <c r="L38" i="178"/>
  <c r="T38" i="178"/>
  <c r="D38" i="177"/>
  <c r="D40" i="177" s="1"/>
  <c r="L38" i="177"/>
  <c r="T38" i="177"/>
  <c r="C38" i="176"/>
  <c r="C40" i="176" s="1"/>
  <c r="K38" i="176"/>
  <c r="S38" i="176"/>
  <c r="AA38" i="176"/>
  <c r="AA40" i="176" s="1"/>
  <c r="J38" i="175"/>
  <c r="R38" i="175"/>
  <c r="AA38" i="175"/>
  <c r="AA40" i="175" s="1"/>
  <c r="J38" i="174"/>
  <c r="R38" i="174"/>
  <c r="Z17" i="174"/>
  <c r="I38" i="173"/>
  <c r="Q38" i="173"/>
  <c r="Y38" i="173"/>
  <c r="Y40" i="173" s="1"/>
  <c r="Z17" i="172"/>
  <c r="X38" i="172"/>
  <c r="Z38" i="171"/>
  <c r="X40" i="171"/>
  <c r="Z40" i="171" s="1"/>
  <c r="H40" i="170"/>
  <c r="I39" i="170" s="1"/>
  <c r="I40" i="170" s="1"/>
  <c r="J40" i="170" s="1"/>
  <c r="H40" i="169"/>
  <c r="I39" i="169" s="1"/>
  <c r="I40" i="169" s="1"/>
  <c r="H40" i="168"/>
  <c r="I39" i="168" s="1"/>
  <c r="I40" i="168" s="1"/>
  <c r="H38" i="148"/>
  <c r="P38" i="148"/>
  <c r="Z17" i="148"/>
  <c r="X38" i="148"/>
  <c r="H38" i="147"/>
  <c r="P38" i="147"/>
  <c r="Z17" i="147"/>
  <c r="X38" i="147"/>
  <c r="H38" i="146"/>
  <c r="P38" i="146"/>
  <c r="Z17" i="146"/>
  <c r="X38" i="146"/>
  <c r="H38" i="145"/>
  <c r="P38" i="145"/>
  <c r="X38" i="145"/>
  <c r="G38" i="144"/>
  <c r="G40" i="144" s="1"/>
  <c r="H39" i="144" s="1"/>
  <c r="H40" i="144" s="1"/>
  <c r="I39" i="144" s="1"/>
  <c r="I40" i="144" s="1"/>
  <c r="J40" i="144" s="1"/>
  <c r="O38" i="144"/>
  <c r="W38" i="144"/>
  <c r="F38" i="143"/>
  <c r="F40" i="143" s="1"/>
  <c r="N38" i="143"/>
  <c r="V38" i="143"/>
  <c r="F38" i="142"/>
  <c r="F40" i="142" s="1"/>
  <c r="N38" i="142"/>
  <c r="V38" i="142"/>
  <c r="E38" i="141"/>
  <c r="E40" i="141" s="1"/>
  <c r="M38" i="141"/>
  <c r="U38" i="141"/>
  <c r="E38" i="140"/>
  <c r="E40" i="140" s="1"/>
  <c r="M38" i="140"/>
  <c r="E38" i="139"/>
  <c r="E40" i="139" s="1"/>
  <c r="M38" i="139"/>
  <c r="U38" i="139"/>
  <c r="D38" i="136"/>
  <c r="D40" i="136" s="1"/>
  <c r="T38" i="136"/>
  <c r="C38" i="135"/>
  <c r="C40" i="135" s="1"/>
  <c r="K38" i="135"/>
  <c r="S38" i="135"/>
  <c r="C38" i="134"/>
  <c r="C40" i="134" s="1"/>
  <c r="K38" i="134"/>
  <c r="S38" i="134"/>
  <c r="AA38" i="134"/>
  <c r="AA40" i="134" s="1"/>
  <c r="J38" i="133"/>
  <c r="R38" i="133"/>
  <c r="Z17" i="133"/>
  <c r="I38" i="132"/>
  <c r="I40" i="132" s="1"/>
  <c r="Q38" i="132"/>
  <c r="Y38" i="132"/>
  <c r="Y40" i="132" s="1"/>
  <c r="I38" i="131"/>
  <c r="Q38" i="131"/>
  <c r="Y38" i="131"/>
  <c r="Y40" i="131" s="1"/>
  <c r="I38" i="130"/>
  <c r="Q38" i="130"/>
  <c r="Y38" i="130"/>
  <c r="Y40" i="130" s="1"/>
  <c r="I38" i="129"/>
  <c r="Q38" i="129"/>
  <c r="Y38" i="129"/>
  <c r="Y40" i="129" s="1"/>
  <c r="I38" i="128"/>
  <c r="I40" i="128" s="1"/>
  <c r="Q38" i="128"/>
  <c r="Y38" i="128"/>
  <c r="Y40" i="128" s="1"/>
  <c r="H38" i="127"/>
  <c r="P38" i="127"/>
  <c r="Z17" i="127"/>
  <c r="X38" i="127"/>
  <c r="H38" i="126"/>
  <c r="P38" i="126"/>
  <c r="X38" i="126"/>
  <c r="G38" i="125"/>
  <c r="G40" i="125" s="1"/>
  <c r="H39" i="125" s="1"/>
  <c r="H40" i="125" s="1"/>
  <c r="I39" i="125" s="1"/>
  <c r="I40" i="125" s="1"/>
  <c r="O38" i="125"/>
  <c r="W38" i="125"/>
  <c r="G38" i="124"/>
  <c r="G40" i="124" s="1"/>
  <c r="H39" i="124" s="1"/>
  <c r="H40" i="124" s="1"/>
  <c r="I39" i="124" s="1"/>
  <c r="I40" i="124" s="1"/>
  <c r="J40" i="124" s="1"/>
  <c r="O38" i="124"/>
  <c r="W38" i="124"/>
  <c r="G38" i="123"/>
  <c r="G40" i="123" s="1"/>
  <c r="H39" i="123" s="1"/>
  <c r="H40" i="123" s="1"/>
  <c r="I39" i="123" s="1"/>
  <c r="I40" i="123" s="1"/>
  <c r="J40" i="123" s="1"/>
  <c r="O38" i="123"/>
  <c r="W38" i="123"/>
  <c r="G38" i="122"/>
  <c r="G40" i="122" s="1"/>
  <c r="H39" i="122" s="1"/>
  <c r="H40" i="122" s="1"/>
  <c r="I39" i="122" s="1"/>
  <c r="I40" i="122" s="1"/>
  <c r="O38" i="122"/>
  <c r="W38" i="122"/>
  <c r="G38" i="121"/>
  <c r="G40" i="121" s="1"/>
  <c r="H39" i="121" s="1"/>
  <c r="H40" i="121" s="1"/>
  <c r="I39" i="121" s="1"/>
  <c r="I40" i="121" s="1"/>
  <c r="O38" i="121"/>
  <c r="W38" i="121"/>
  <c r="Z17" i="112"/>
  <c r="Z17" i="108"/>
  <c r="X38" i="108"/>
  <c r="Z17" i="107"/>
  <c r="X38" i="107"/>
  <c r="Z17" i="106"/>
  <c r="X38" i="106"/>
  <c r="Z38" i="105"/>
  <c r="X40" i="105"/>
  <c r="Z40" i="105" s="1"/>
  <c r="H40" i="104"/>
  <c r="I39" i="104" s="1"/>
  <c r="I40" i="104" s="1"/>
  <c r="J40" i="104" s="1"/>
  <c r="Z17" i="88"/>
  <c r="Z17" i="84"/>
  <c r="X38" i="84"/>
  <c r="Z17" i="83"/>
  <c r="X38" i="83"/>
  <c r="Z17" i="82"/>
  <c r="X38" i="82"/>
  <c r="Z17" i="81"/>
  <c r="X38" i="81"/>
  <c r="Z38" i="80"/>
  <c r="X40" i="80"/>
  <c r="Z40" i="80" s="1"/>
  <c r="H40" i="79"/>
  <c r="I39" i="79" s="1"/>
  <c r="I40" i="79" s="1"/>
  <c r="K39" i="79" s="1"/>
  <c r="H40" i="78"/>
  <c r="I39" i="78" s="1"/>
  <c r="I40" i="78" s="1"/>
  <c r="J40" i="78" s="1"/>
  <c r="Z17" i="67"/>
  <c r="Z38" i="64"/>
  <c r="X40" i="64"/>
  <c r="Z40" i="64" s="1"/>
  <c r="H40" i="63"/>
  <c r="I39" i="63" s="1"/>
  <c r="I40" i="63" s="1"/>
  <c r="H40" i="62"/>
  <c r="I39" i="62" s="1"/>
  <c r="I40" i="62" s="1"/>
  <c r="Z17" i="46"/>
  <c r="Z17" i="45"/>
  <c r="Y38" i="45"/>
  <c r="Z17" i="39"/>
  <c r="X38" i="39"/>
  <c r="X40" i="38"/>
  <c r="Z40" i="38" s="1"/>
  <c r="Z38" i="38"/>
  <c r="H40" i="37"/>
  <c r="I39" i="37" s="1"/>
  <c r="I40" i="37" s="1"/>
  <c r="H40" i="36"/>
  <c r="I39" i="36" s="1"/>
  <c r="I40" i="36" s="1"/>
  <c r="J40" i="36" s="1"/>
  <c r="H40" i="35"/>
  <c r="I39" i="35" s="1"/>
  <c r="I40" i="35" s="1"/>
  <c r="J40" i="35" s="1"/>
  <c r="H40" i="34"/>
  <c r="I39" i="34" s="1"/>
  <c r="I40" i="34" s="1"/>
  <c r="H40" i="33"/>
  <c r="I39" i="33" s="1"/>
  <c r="I40" i="33" s="1"/>
  <c r="J40" i="33" s="1"/>
  <c r="H40" i="32"/>
  <c r="I39" i="32" s="1"/>
  <c r="I40" i="32" s="1"/>
  <c r="J40" i="32" s="1"/>
  <c r="Z17" i="12"/>
  <c r="X38" i="12"/>
  <c r="Z17" i="11"/>
  <c r="X38" i="11"/>
  <c r="Z17" i="10"/>
  <c r="X38" i="10"/>
  <c r="Z17" i="9"/>
  <c r="X38" i="9"/>
  <c r="X40" i="8"/>
  <c r="Z40" i="8" s="1"/>
  <c r="Z38" i="8"/>
  <c r="H40" i="7"/>
  <c r="I39" i="7" s="1"/>
  <c r="I40" i="7" s="1"/>
  <c r="H40" i="6"/>
  <c r="I39" i="6" s="1"/>
  <c r="I40" i="6" s="1"/>
  <c r="J40" i="6" s="1"/>
  <c r="Z27" i="172"/>
  <c r="Z27" i="170"/>
  <c r="Z27" i="131"/>
  <c r="Z27" i="129"/>
  <c r="Z36" i="253"/>
  <c r="Z38" i="206"/>
  <c r="Z27" i="76"/>
  <c r="Z27" i="167"/>
  <c r="Z27" i="158"/>
  <c r="Z27" i="153"/>
  <c r="Z27" i="125"/>
  <c r="Z27" i="15"/>
  <c r="Z17" i="215"/>
  <c r="X38" i="215"/>
  <c r="H38" i="214"/>
  <c r="X38" i="214"/>
  <c r="Z17" i="199"/>
  <c r="X38" i="199"/>
  <c r="X40" i="198"/>
  <c r="Z40" i="198" s="1"/>
  <c r="Z38" i="198"/>
  <c r="H40" i="194"/>
  <c r="I39" i="194" s="1"/>
  <c r="H40" i="193"/>
  <c r="I39" i="193" s="1"/>
  <c r="Z17" i="180"/>
  <c r="X38" i="180"/>
  <c r="Z17" i="179"/>
  <c r="X38" i="179"/>
  <c r="Z17" i="178"/>
  <c r="X38" i="178"/>
  <c r="Z38" i="177"/>
  <c r="X40" i="177"/>
  <c r="Z40" i="177" s="1"/>
  <c r="K38" i="170"/>
  <c r="S38" i="170"/>
  <c r="C38" i="169"/>
  <c r="C40" i="169" s="1"/>
  <c r="K38" i="169"/>
  <c r="S38" i="169"/>
  <c r="C38" i="168"/>
  <c r="C40" i="168" s="1"/>
  <c r="K38" i="168"/>
  <c r="S38" i="168"/>
  <c r="AA38" i="168"/>
  <c r="AA40" i="168" s="1"/>
  <c r="J38" i="167"/>
  <c r="R38" i="167"/>
  <c r="AA38" i="167"/>
  <c r="AA40" i="167" s="1"/>
  <c r="J38" i="166"/>
  <c r="R38" i="166"/>
  <c r="I38" i="165"/>
  <c r="I40" i="165" s="1"/>
  <c r="Q38" i="165"/>
  <c r="Z17" i="165"/>
  <c r="Y38" i="165"/>
  <c r="Y40" i="165" s="1"/>
  <c r="I38" i="164"/>
  <c r="I40" i="164" s="1"/>
  <c r="Q38" i="164"/>
  <c r="Y38" i="164"/>
  <c r="Y40" i="164" s="1"/>
  <c r="I38" i="163"/>
  <c r="I40" i="163" s="1"/>
  <c r="Q38" i="163"/>
  <c r="Y38" i="163"/>
  <c r="Y40" i="163" s="1"/>
  <c r="I38" i="162"/>
  <c r="I40" i="162" s="1"/>
  <c r="Q38" i="162"/>
  <c r="Y38" i="162"/>
  <c r="Y40" i="162" s="1"/>
  <c r="I38" i="161"/>
  <c r="I40" i="161" s="1"/>
  <c r="Q38" i="161"/>
  <c r="Y38" i="161"/>
  <c r="Y40" i="161" s="1"/>
  <c r="I38" i="160"/>
  <c r="I40" i="160" s="1"/>
  <c r="Q38" i="160"/>
  <c r="Y38" i="160"/>
  <c r="Y40" i="160" s="1"/>
  <c r="H38" i="159"/>
  <c r="H40" i="159" s="1"/>
  <c r="I39" i="159" s="1"/>
  <c r="P38" i="159"/>
  <c r="Z17" i="159"/>
  <c r="X38" i="159"/>
  <c r="H38" i="158"/>
  <c r="H40" i="158" s="1"/>
  <c r="I39" i="158" s="1"/>
  <c r="I40" i="158" s="1"/>
  <c r="P38" i="158"/>
  <c r="X38" i="158"/>
  <c r="O38" i="157"/>
  <c r="W38" i="157"/>
  <c r="G38" i="156"/>
  <c r="G40" i="156" s="1"/>
  <c r="H39" i="156" s="1"/>
  <c r="O38" i="156"/>
  <c r="W38" i="156"/>
  <c r="G38" i="155"/>
  <c r="G40" i="155" s="1"/>
  <c r="H39" i="155" s="1"/>
  <c r="O38" i="155"/>
  <c r="W38" i="155"/>
  <c r="G38" i="154"/>
  <c r="G40" i="154" s="1"/>
  <c r="H39" i="154" s="1"/>
  <c r="O38" i="154"/>
  <c r="W38" i="154"/>
  <c r="G38" i="153"/>
  <c r="G40" i="153" s="1"/>
  <c r="H39" i="153" s="1"/>
  <c r="O38" i="153"/>
  <c r="W38" i="153"/>
  <c r="G38" i="152"/>
  <c r="G40" i="152" s="1"/>
  <c r="H39" i="152" s="1"/>
  <c r="O38" i="152"/>
  <c r="W38" i="152"/>
  <c r="F38" i="151"/>
  <c r="F40" i="151" s="1"/>
  <c r="N38" i="151"/>
  <c r="V38" i="151"/>
  <c r="F38" i="150"/>
  <c r="F40" i="150" s="1"/>
  <c r="N38" i="150"/>
  <c r="V38" i="150"/>
  <c r="Z17" i="141"/>
  <c r="Y38" i="141"/>
  <c r="Y40" i="141" s="1"/>
  <c r="X40" i="117"/>
  <c r="Z40" i="117" s="1"/>
  <c r="Z38" i="117"/>
  <c r="F38" i="112"/>
  <c r="F40" i="112" s="1"/>
  <c r="N38" i="112"/>
  <c r="V38" i="112"/>
  <c r="E38" i="111"/>
  <c r="E40" i="111" s="1"/>
  <c r="M38" i="111"/>
  <c r="U38" i="111"/>
  <c r="D38" i="109"/>
  <c r="D40" i="109" s="1"/>
  <c r="L38" i="109"/>
  <c r="T38" i="109"/>
  <c r="D38" i="108"/>
  <c r="D40" i="108" s="1"/>
  <c r="L38" i="108"/>
  <c r="T38" i="108"/>
  <c r="D38" i="107"/>
  <c r="D40" i="107" s="1"/>
  <c r="L38" i="107"/>
  <c r="T38" i="107"/>
  <c r="D38" i="106"/>
  <c r="D40" i="106" s="1"/>
  <c r="L38" i="106"/>
  <c r="T38" i="106"/>
  <c r="C38" i="104"/>
  <c r="C40" i="104" s="1"/>
  <c r="K38" i="104"/>
  <c r="S38" i="104"/>
  <c r="AA38" i="104"/>
  <c r="AA40" i="104" s="1"/>
  <c r="J38" i="103"/>
  <c r="R38" i="103"/>
  <c r="I38" i="101"/>
  <c r="Q38" i="101"/>
  <c r="Y38" i="101"/>
  <c r="Y40" i="101" s="1"/>
  <c r="H38" i="100"/>
  <c r="P38" i="100"/>
  <c r="Z17" i="100"/>
  <c r="X38" i="100"/>
  <c r="H38" i="99"/>
  <c r="P38" i="99"/>
  <c r="X38" i="99"/>
  <c r="H38" i="98"/>
  <c r="P38" i="98"/>
  <c r="Z17" i="98"/>
  <c r="X38" i="98"/>
  <c r="H38" i="97"/>
  <c r="P38" i="97"/>
  <c r="Z17" i="97"/>
  <c r="X38" i="97"/>
  <c r="H38" i="96"/>
  <c r="P38" i="96"/>
  <c r="X38" i="96"/>
  <c r="G38" i="95"/>
  <c r="G40" i="95" s="1"/>
  <c r="H39" i="95" s="1"/>
  <c r="H40" i="95" s="1"/>
  <c r="I39" i="95" s="1"/>
  <c r="I40" i="95" s="1"/>
  <c r="O38" i="95"/>
  <c r="W38" i="95"/>
  <c r="G38" i="94"/>
  <c r="G40" i="94" s="1"/>
  <c r="H39" i="94" s="1"/>
  <c r="H40" i="94" s="1"/>
  <c r="I39" i="94" s="1"/>
  <c r="I40" i="94" s="1"/>
  <c r="J40" i="94" s="1"/>
  <c r="O38" i="94"/>
  <c r="W38" i="94"/>
  <c r="F38" i="93"/>
  <c r="F40" i="93" s="1"/>
  <c r="N38" i="93"/>
  <c r="V38" i="93"/>
  <c r="F38" i="92"/>
  <c r="F40" i="92" s="1"/>
  <c r="N38" i="92"/>
  <c r="V38" i="92"/>
  <c r="F38" i="91"/>
  <c r="F40" i="91" s="1"/>
  <c r="N38" i="91"/>
  <c r="V38" i="91"/>
  <c r="F38" i="90"/>
  <c r="F40" i="90" s="1"/>
  <c r="N38" i="90"/>
  <c r="V38" i="90"/>
  <c r="F38" i="89"/>
  <c r="F40" i="89" s="1"/>
  <c r="N38" i="89"/>
  <c r="V38" i="89"/>
  <c r="F38" i="88"/>
  <c r="F40" i="88" s="1"/>
  <c r="N38" i="88"/>
  <c r="V38" i="88"/>
  <c r="E38" i="87"/>
  <c r="E40" i="87" s="1"/>
  <c r="M38" i="87"/>
  <c r="U38" i="87"/>
  <c r="D38" i="85"/>
  <c r="D40" i="85" s="1"/>
  <c r="L38" i="85"/>
  <c r="T38" i="85"/>
  <c r="D38" i="84"/>
  <c r="D40" i="84" s="1"/>
  <c r="L38" i="84"/>
  <c r="T38" i="84"/>
  <c r="D38" i="83"/>
  <c r="D40" i="83" s="1"/>
  <c r="L38" i="83"/>
  <c r="T38" i="83"/>
  <c r="D38" i="82"/>
  <c r="D40" i="82" s="1"/>
  <c r="L38" i="82"/>
  <c r="T38" i="82"/>
  <c r="D38" i="81"/>
  <c r="D40" i="81" s="1"/>
  <c r="L38" i="81"/>
  <c r="T38" i="81"/>
  <c r="D38" i="80"/>
  <c r="D40" i="80" s="1"/>
  <c r="L38" i="80"/>
  <c r="T38" i="80"/>
  <c r="C38" i="79"/>
  <c r="C40" i="79" s="1"/>
  <c r="K38" i="79"/>
  <c r="S38" i="79"/>
  <c r="AA38" i="78"/>
  <c r="AA40" i="78" s="1"/>
  <c r="J38" i="77"/>
  <c r="R38" i="77"/>
  <c r="Z17" i="71"/>
  <c r="X38" i="71"/>
  <c r="X40" i="70"/>
  <c r="Z40" i="70" s="1"/>
  <c r="Z38" i="70"/>
  <c r="F38" i="68"/>
  <c r="F40" i="68" s="1"/>
  <c r="N38" i="68"/>
  <c r="V38" i="68"/>
  <c r="F38" i="67"/>
  <c r="F40" i="67" s="1"/>
  <c r="N38" i="67"/>
  <c r="V38" i="67"/>
  <c r="Z17" i="55"/>
  <c r="X38" i="55"/>
  <c r="H38" i="54"/>
  <c r="H40" i="54" s="1"/>
  <c r="I39" i="54" s="1"/>
  <c r="I40" i="54" s="1"/>
  <c r="P38" i="54"/>
  <c r="X38" i="54"/>
  <c r="H40" i="49"/>
  <c r="I39" i="49" s="1"/>
  <c r="I40" i="49" s="1"/>
  <c r="J40" i="49" s="1"/>
  <c r="Z17" i="29"/>
  <c r="Y38" i="29"/>
  <c r="Z17" i="23"/>
  <c r="X38" i="23"/>
  <c r="X40" i="22"/>
  <c r="Z40" i="22" s="1"/>
  <c r="Z38" i="22"/>
  <c r="Z27" i="239"/>
  <c r="Z27" i="151"/>
  <c r="Z27" i="119"/>
  <c r="Z27" i="116"/>
  <c r="Z27" i="115"/>
  <c r="Z27" i="114"/>
  <c r="Z27" i="113"/>
  <c r="Z27" i="95"/>
  <c r="Z27" i="90"/>
  <c r="Z27" i="70"/>
  <c r="R38" i="220"/>
  <c r="AA38" i="220"/>
  <c r="AA40" i="220" s="1"/>
  <c r="J38" i="219"/>
  <c r="R38" i="219"/>
  <c r="AA38" i="219"/>
  <c r="AA40" i="219" s="1"/>
  <c r="J38" i="218"/>
  <c r="AA38" i="218"/>
  <c r="AA40" i="218" s="1"/>
  <c r="J38" i="217"/>
  <c r="R38" i="217"/>
  <c r="J38" i="216"/>
  <c r="R38" i="216"/>
  <c r="I38" i="215"/>
  <c r="Q38" i="215"/>
  <c r="Y38" i="215"/>
  <c r="Y40" i="215" s="1"/>
  <c r="H38" i="213"/>
  <c r="H40" i="213" s="1"/>
  <c r="I39" i="213" s="1"/>
  <c r="I40" i="213" s="1"/>
  <c r="P38" i="213"/>
  <c r="X38" i="213"/>
  <c r="G38" i="212"/>
  <c r="G40" i="212" s="1"/>
  <c r="H39" i="212" s="1"/>
  <c r="H40" i="212" s="1"/>
  <c r="I39" i="212" s="1"/>
  <c r="O38" i="212"/>
  <c r="W38" i="212"/>
  <c r="O38" i="211"/>
  <c r="W38" i="211"/>
  <c r="E38" i="206"/>
  <c r="E40" i="206" s="1"/>
  <c r="M38" i="206"/>
  <c r="U38" i="206"/>
  <c r="X40" i="197"/>
  <c r="Z17" i="196"/>
  <c r="X38" i="196"/>
  <c r="Z17" i="195"/>
  <c r="X38" i="195"/>
  <c r="Z17" i="194"/>
  <c r="X38" i="194"/>
  <c r="Z38" i="193"/>
  <c r="X40" i="193"/>
  <c r="Z40" i="193" s="1"/>
  <c r="C38" i="182"/>
  <c r="C40" i="182" s="1"/>
  <c r="K38" i="182"/>
  <c r="S38" i="182"/>
  <c r="Z38" i="176"/>
  <c r="X40" i="176"/>
  <c r="Z40" i="176" s="1"/>
  <c r="AA38" i="166"/>
  <c r="AA40" i="166" s="1"/>
  <c r="J38" i="165"/>
  <c r="R38" i="165"/>
  <c r="AA38" i="165"/>
  <c r="AA40" i="165" s="1"/>
  <c r="J38" i="164"/>
  <c r="R38" i="164"/>
  <c r="AA38" i="164"/>
  <c r="AA40" i="164" s="1"/>
  <c r="J38" i="163"/>
  <c r="R38" i="163"/>
  <c r="AA38" i="163"/>
  <c r="AA40" i="163" s="1"/>
  <c r="J38" i="162"/>
  <c r="R38" i="162"/>
  <c r="AA38" i="162"/>
  <c r="AA40" i="162" s="1"/>
  <c r="J38" i="161"/>
  <c r="R38" i="161"/>
  <c r="AA38" i="161"/>
  <c r="AA40" i="161" s="1"/>
  <c r="J38" i="160"/>
  <c r="R38" i="160"/>
  <c r="I38" i="159"/>
  <c r="Q38" i="159"/>
  <c r="Y38" i="159"/>
  <c r="Y40" i="159" s="1"/>
  <c r="I38" i="158"/>
  <c r="Q38" i="158"/>
  <c r="Y38" i="158"/>
  <c r="Y40" i="158" s="1"/>
  <c r="H38" i="157"/>
  <c r="H40" i="157" s="1"/>
  <c r="I39" i="157" s="1"/>
  <c r="P38" i="157"/>
  <c r="X38" i="157"/>
  <c r="H38" i="156"/>
  <c r="P38" i="156"/>
  <c r="Z17" i="156"/>
  <c r="X38" i="156"/>
  <c r="H38" i="155"/>
  <c r="P38" i="155"/>
  <c r="Z17" i="155"/>
  <c r="X38" i="155"/>
  <c r="H38" i="154"/>
  <c r="P38" i="154"/>
  <c r="Z17" i="154"/>
  <c r="X38" i="154"/>
  <c r="H38" i="153"/>
  <c r="P38" i="153"/>
  <c r="Z17" i="153"/>
  <c r="X38" i="153"/>
  <c r="H38" i="152"/>
  <c r="P38" i="152"/>
  <c r="X38" i="152"/>
  <c r="G38" i="151"/>
  <c r="G40" i="151" s="1"/>
  <c r="H39" i="151" s="1"/>
  <c r="O38" i="151"/>
  <c r="W38" i="151"/>
  <c r="G38" i="150"/>
  <c r="G40" i="150" s="1"/>
  <c r="H39" i="150" s="1"/>
  <c r="H40" i="150" s="1"/>
  <c r="I39" i="150" s="1"/>
  <c r="I40" i="150" s="1"/>
  <c r="O38" i="150"/>
  <c r="W38" i="150"/>
  <c r="F38" i="149"/>
  <c r="F40" i="149" s="1"/>
  <c r="N38" i="149"/>
  <c r="V38" i="149"/>
  <c r="Z38" i="136"/>
  <c r="Y40" i="136"/>
  <c r="Z40" i="136" s="1"/>
  <c r="Z17" i="135"/>
  <c r="X38" i="135"/>
  <c r="X40" i="134"/>
  <c r="Z40" i="134" s="1"/>
  <c r="Z38" i="134"/>
  <c r="Z17" i="116"/>
  <c r="X38" i="116"/>
  <c r="Z17" i="115"/>
  <c r="X38" i="115"/>
  <c r="Z17" i="114"/>
  <c r="X38" i="114"/>
  <c r="Z38" i="113"/>
  <c r="X40" i="113"/>
  <c r="Z40" i="113" s="1"/>
  <c r="Z17" i="99"/>
  <c r="Y38" i="99"/>
  <c r="Y40" i="99" s="1"/>
  <c r="Z17" i="95"/>
  <c r="X38" i="95"/>
  <c r="G38" i="93"/>
  <c r="G40" i="93" s="1"/>
  <c r="H39" i="93" s="1"/>
  <c r="H40" i="93" s="1"/>
  <c r="I39" i="93" s="1"/>
  <c r="I40" i="93" s="1"/>
  <c r="J40" i="93" s="1"/>
  <c r="O38" i="93"/>
  <c r="W38" i="93"/>
  <c r="I40" i="90"/>
  <c r="J40" i="90" s="1"/>
  <c r="X40" i="69"/>
  <c r="Z40" i="69" s="1"/>
  <c r="Z38" i="69"/>
  <c r="F38" i="66"/>
  <c r="F40" i="66" s="1"/>
  <c r="N38" i="66"/>
  <c r="V38" i="66"/>
  <c r="F38" i="65"/>
  <c r="F40" i="65" s="1"/>
  <c r="N38" i="65"/>
  <c r="V38" i="65"/>
  <c r="D38" i="62"/>
  <c r="D40" i="62" s="1"/>
  <c r="L38" i="62"/>
  <c r="T38" i="62"/>
  <c r="AA38" i="58"/>
  <c r="AA40" i="58" s="1"/>
  <c r="J38" i="57"/>
  <c r="R38" i="57"/>
  <c r="AA38" i="57"/>
  <c r="AA40" i="57" s="1"/>
  <c r="J38" i="56"/>
  <c r="R38" i="56"/>
  <c r="I38" i="55"/>
  <c r="Q38" i="55"/>
  <c r="Y38" i="55"/>
  <c r="Y40" i="55" s="1"/>
  <c r="H38" i="53"/>
  <c r="H40" i="53" s="1"/>
  <c r="I39" i="53" s="1"/>
  <c r="I40" i="53" s="1"/>
  <c r="P38" i="53"/>
  <c r="X38" i="53"/>
  <c r="X40" i="53" s="1"/>
  <c r="H38" i="52"/>
  <c r="H40" i="52" s="1"/>
  <c r="I39" i="52" s="1"/>
  <c r="I40" i="52" s="1"/>
  <c r="K39" i="52" s="1"/>
  <c r="P38" i="52"/>
  <c r="Z17" i="52"/>
  <c r="X38" i="52"/>
  <c r="H38" i="51"/>
  <c r="H40" i="51" s="1"/>
  <c r="I39" i="51" s="1"/>
  <c r="I40" i="51" s="1"/>
  <c r="P38" i="51"/>
  <c r="Z17" i="51"/>
  <c r="X38" i="51"/>
  <c r="H38" i="50"/>
  <c r="H40" i="50" s="1"/>
  <c r="I39" i="50" s="1"/>
  <c r="I40" i="50" s="1"/>
  <c r="P38" i="50"/>
  <c r="Z17" i="50"/>
  <c r="X38" i="50"/>
  <c r="H38" i="49"/>
  <c r="P38" i="49"/>
  <c r="Z17" i="49"/>
  <c r="X38" i="49"/>
  <c r="H38" i="48"/>
  <c r="H40" i="48" s="1"/>
  <c r="I39" i="48" s="1"/>
  <c r="I40" i="48" s="1"/>
  <c r="P38" i="48"/>
  <c r="X38" i="48"/>
  <c r="G38" i="47"/>
  <c r="G40" i="47" s="1"/>
  <c r="H39" i="47" s="1"/>
  <c r="H40" i="47" s="1"/>
  <c r="I39" i="47" s="1"/>
  <c r="I40" i="47" s="1"/>
  <c r="O38" i="47"/>
  <c r="W38" i="47"/>
  <c r="G38" i="46"/>
  <c r="G40" i="46" s="1"/>
  <c r="H39" i="46" s="1"/>
  <c r="H40" i="46" s="1"/>
  <c r="I39" i="46" s="1"/>
  <c r="I40" i="46" s="1"/>
  <c r="K39" i="46" s="1"/>
  <c r="O38" i="46"/>
  <c r="W38" i="46"/>
  <c r="E38" i="38"/>
  <c r="E40" i="38" s="1"/>
  <c r="M38" i="38"/>
  <c r="U38" i="38"/>
  <c r="Z17" i="20"/>
  <c r="X38" i="20"/>
  <c r="Z17" i="19"/>
  <c r="X38" i="19"/>
  <c r="Z17" i="18"/>
  <c r="X38" i="18"/>
  <c r="Z17" i="17"/>
  <c r="X38" i="17"/>
  <c r="X40" i="16"/>
  <c r="Z27" i="230"/>
  <c r="X38" i="191"/>
  <c r="AA38" i="215"/>
  <c r="AA40" i="215" s="1"/>
  <c r="J38" i="214"/>
  <c r="Z17" i="214"/>
  <c r="Z17" i="212"/>
  <c r="X38" i="212"/>
  <c r="X40" i="211"/>
  <c r="Z40" i="211" s="1"/>
  <c r="Z38" i="211"/>
  <c r="G38" i="210"/>
  <c r="G40" i="210" s="1"/>
  <c r="H39" i="210" s="1"/>
  <c r="H40" i="210" s="1"/>
  <c r="I39" i="210" s="1"/>
  <c r="I40" i="210" s="1"/>
  <c r="K39" i="210" s="1"/>
  <c r="O38" i="210"/>
  <c r="W38" i="210"/>
  <c r="G38" i="209"/>
  <c r="G40" i="209" s="1"/>
  <c r="H39" i="209" s="1"/>
  <c r="H40" i="209" s="1"/>
  <c r="I39" i="209" s="1"/>
  <c r="I40" i="209" s="1"/>
  <c r="J40" i="209" s="1"/>
  <c r="O38" i="209"/>
  <c r="W38" i="209"/>
  <c r="G38" i="208"/>
  <c r="G40" i="208" s="1"/>
  <c r="H39" i="208" s="1"/>
  <c r="H40" i="208" s="1"/>
  <c r="I39" i="208" s="1"/>
  <c r="O38" i="208"/>
  <c r="W38" i="208"/>
  <c r="F38" i="207"/>
  <c r="F40" i="207" s="1"/>
  <c r="N38" i="207"/>
  <c r="V38" i="207"/>
  <c r="E38" i="205"/>
  <c r="E40" i="205" s="1"/>
  <c r="M38" i="205"/>
  <c r="U38" i="205"/>
  <c r="D38" i="204"/>
  <c r="D40" i="204" s="1"/>
  <c r="L38" i="204"/>
  <c r="T38" i="204"/>
  <c r="D38" i="203"/>
  <c r="D40" i="203" s="1"/>
  <c r="L38" i="203"/>
  <c r="T38" i="203"/>
  <c r="AA38" i="199"/>
  <c r="AA40" i="199" s="1"/>
  <c r="J38" i="198"/>
  <c r="R38" i="198"/>
  <c r="Z17" i="198"/>
  <c r="Z17" i="197"/>
  <c r="Y38" i="197"/>
  <c r="Y40" i="197" s="1"/>
  <c r="I38" i="194"/>
  <c r="Q38" i="194"/>
  <c r="Y38" i="194"/>
  <c r="Y40" i="194" s="1"/>
  <c r="I38" i="193"/>
  <c r="Q38" i="193"/>
  <c r="Y38" i="193"/>
  <c r="Y40" i="193" s="1"/>
  <c r="G38" i="190"/>
  <c r="G40" i="190" s="1"/>
  <c r="H39" i="190" s="1"/>
  <c r="O38" i="190"/>
  <c r="W38" i="190"/>
  <c r="E38" i="185"/>
  <c r="E40" i="185" s="1"/>
  <c r="M38" i="185"/>
  <c r="U38" i="185"/>
  <c r="E38" i="184"/>
  <c r="E40" i="184" s="1"/>
  <c r="M38" i="184"/>
  <c r="U38" i="184"/>
  <c r="D38" i="183"/>
  <c r="D40" i="183" s="1"/>
  <c r="L38" i="183"/>
  <c r="T38" i="183"/>
  <c r="D38" i="182"/>
  <c r="D40" i="182" s="1"/>
  <c r="L38" i="182"/>
  <c r="T38" i="182"/>
  <c r="C38" i="181"/>
  <c r="C40" i="181" s="1"/>
  <c r="K38" i="181"/>
  <c r="S38" i="181"/>
  <c r="Z17" i="177"/>
  <c r="Z17" i="175"/>
  <c r="X38" i="175"/>
  <c r="X40" i="174"/>
  <c r="Z40" i="174" s="1"/>
  <c r="Z38" i="174"/>
  <c r="H40" i="173"/>
  <c r="I39" i="173" s="1"/>
  <c r="I40" i="173" s="1"/>
  <c r="J40" i="173" s="1"/>
  <c r="Z17" i="158"/>
  <c r="I38" i="157"/>
  <c r="Q38" i="157"/>
  <c r="Z17" i="157"/>
  <c r="Y38" i="157"/>
  <c r="Y40" i="157" s="1"/>
  <c r="I38" i="156"/>
  <c r="Q38" i="156"/>
  <c r="Y38" i="156"/>
  <c r="Y40" i="156" s="1"/>
  <c r="I38" i="155"/>
  <c r="Q38" i="155"/>
  <c r="Y38" i="155"/>
  <c r="Y40" i="155" s="1"/>
  <c r="I38" i="154"/>
  <c r="Y38" i="154"/>
  <c r="Y40" i="154" s="1"/>
  <c r="I38" i="153"/>
  <c r="Q38" i="153"/>
  <c r="Y38" i="153"/>
  <c r="Y40" i="153" s="1"/>
  <c r="I38" i="152"/>
  <c r="Q38" i="152"/>
  <c r="Y38" i="152"/>
  <c r="Y40" i="152" s="1"/>
  <c r="H38" i="151"/>
  <c r="P38" i="151"/>
  <c r="Z17" i="151"/>
  <c r="X38" i="151"/>
  <c r="P38" i="150"/>
  <c r="X38" i="150"/>
  <c r="G38" i="149"/>
  <c r="G40" i="149" s="1"/>
  <c r="H39" i="149" s="1"/>
  <c r="O38" i="149"/>
  <c r="W38" i="149"/>
  <c r="F38" i="148"/>
  <c r="F40" i="148" s="1"/>
  <c r="N38" i="148"/>
  <c r="V38" i="148"/>
  <c r="F38" i="147"/>
  <c r="F40" i="147" s="1"/>
  <c r="N38" i="147"/>
  <c r="F38" i="146"/>
  <c r="F40" i="146" s="1"/>
  <c r="N38" i="146"/>
  <c r="V38" i="146"/>
  <c r="F38" i="145"/>
  <c r="F40" i="145" s="1"/>
  <c r="N38" i="145"/>
  <c r="V38" i="145"/>
  <c r="D38" i="142"/>
  <c r="D40" i="142" s="1"/>
  <c r="L38" i="142"/>
  <c r="T38" i="142"/>
  <c r="C38" i="138"/>
  <c r="C40" i="138" s="1"/>
  <c r="K38" i="138"/>
  <c r="S38" i="138"/>
  <c r="C38" i="137"/>
  <c r="C40" i="137" s="1"/>
  <c r="K38" i="137"/>
  <c r="S38" i="137"/>
  <c r="Z17" i="136"/>
  <c r="Z38" i="133"/>
  <c r="X40" i="133"/>
  <c r="Z40" i="133" s="1"/>
  <c r="I40" i="131"/>
  <c r="J40" i="131" s="1"/>
  <c r="I40" i="130"/>
  <c r="J40" i="130" s="1"/>
  <c r="I40" i="129"/>
  <c r="J40" i="129" s="1"/>
  <c r="Z17" i="117"/>
  <c r="Z38" i="112"/>
  <c r="X40" i="112"/>
  <c r="Z40" i="112" s="1"/>
  <c r="Z17" i="92"/>
  <c r="X38" i="92"/>
  <c r="Z17" i="91"/>
  <c r="X38" i="91"/>
  <c r="Z17" i="90"/>
  <c r="X38" i="90"/>
  <c r="Z17" i="89"/>
  <c r="X38" i="89"/>
  <c r="Z38" i="88"/>
  <c r="X40" i="88"/>
  <c r="Z40" i="88" s="1"/>
  <c r="Z17" i="70"/>
  <c r="Z17" i="68"/>
  <c r="X38" i="68"/>
  <c r="Z38" i="67"/>
  <c r="X40" i="67"/>
  <c r="Z40" i="67" s="1"/>
  <c r="F38" i="64"/>
  <c r="F40" i="64" s="1"/>
  <c r="N38" i="64"/>
  <c r="V38" i="64"/>
  <c r="E38" i="63"/>
  <c r="E40" i="63" s="1"/>
  <c r="M38" i="63"/>
  <c r="U38" i="63"/>
  <c r="D38" i="61"/>
  <c r="D40" i="61" s="1"/>
  <c r="L38" i="61"/>
  <c r="T38" i="61"/>
  <c r="C38" i="58"/>
  <c r="C40" i="58" s="1"/>
  <c r="K38" i="58"/>
  <c r="S38" i="58"/>
  <c r="Z17" i="54"/>
  <c r="Z17" i="53"/>
  <c r="Y38" i="53"/>
  <c r="Z17" i="47"/>
  <c r="X38" i="47"/>
  <c r="X40" i="46"/>
  <c r="Z40" i="46" s="1"/>
  <c r="Z38" i="46"/>
  <c r="G38" i="45"/>
  <c r="G40" i="45" s="1"/>
  <c r="H39" i="45" s="1"/>
  <c r="H40" i="45" s="1"/>
  <c r="I39" i="45" s="1"/>
  <c r="I40" i="45" s="1"/>
  <c r="O38" i="45"/>
  <c r="W38" i="45"/>
  <c r="G38" i="44"/>
  <c r="G40" i="44" s="1"/>
  <c r="H39" i="44" s="1"/>
  <c r="H40" i="44" s="1"/>
  <c r="I39" i="44" s="1"/>
  <c r="I40" i="44" s="1"/>
  <c r="J40" i="44" s="1"/>
  <c r="O38" i="44"/>
  <c r="W38" i="44"/>
  <c r="G38" i="43"/>
  <c r="G40" i="43" s="1"/>
  <c r="H39" i="43" s="1"/>
  <c r="H40" i="43" s="1"/>
  <c r="I39" i="43" s="1"/>
  <c r="I40" i="43" s="1"/>
  <c r="O38" i="43"/>
  <c r="W38" i="43"/>
  <c r="G38" i="42"/>
  <c r="G40" i="42" s="1"/>
  <c r="H39" i="42" s="1"/>
  <c r="H40" i="42" s="1"/>
  <c r="I39" i="42" s="1"/>
  <c r="I40" i="42" s="1"/>
  <c r="O38" i="42"/>
  <c r="W38" i="42"/>
  <c r="G38" i="41"/>
  <c r="G40" i="41" s="1"/>
  <c r="H39" i="41" s="1"/>
  <c r="H40" i="41" s="1"/>
  <c r="I39" i="41" s="1"/>
  <c r="I40" i="41" s="1"/>
  <c r="J40" i="41" s="1"/>
  <c r="O38" i="41"/>
  <c r="W38" i="41"/>
  <c r="G38" i="40"/>
  <c r="G40" i="40" s="1"/>
  <c r="H39" i="40" s="1"/>
  <c r="H40" i="40" s="1"/>
  <c r="I39" i="40" s="1"/>
  <c r="I40" i="40" s="1"/>
  <c r="J40" i="40" s="1"/>
  <c r="O38" i="40"/>
  <c r="W38" i="40"/>
  <c r="F38" i="39"/>
  <c r="F40" i="39" s="1"/>
  <c r="N38" i="39"/>
  <c r="V38" i="39"/>
  <c r="E38" i="37"/>
  <c r="E40" i="37" s="1"/>
  <c r="M38" i="37"/>
  <c r="U38" i="37"/>
  <c r="E38" i="36"/>
  <c r="E40" i="36" s="1"/>
  <c r="M38" i="36"/>
  <c r="U38" i="36"/>
  <c r="E38" i="35"/>
  <c r="E40" i="35" s="1"/>
  <c r="M38" i="35"/>
  <c r="U38" i="35"/>
  <c r="E38" i="34"/>
  <c r="E40" i="34" s="1"/>
  <c r="M38" i="34"/>
  <c r="U38" i="34"/>
  <c r="E38" i="33"/>
  <c r="E40" i="33" s="1"/>
  <c r="M38" i="33"/>
  <c r="U38" i="33"/>
  <c r="E38" i="32"/>
  <c r="E40" i="32" s="1"/>
  <c r="M38" i="32"/>
  <c r="U38" i="32"/>
  <c r="D38" i="31"/>
  <c r="D40" i="31" s="1"/>
  <c r="L38" i="31"/>
  <c r="T38" i="31"/>
  <c r="D38" i="30"/>
  <c r="D40" i="30" s="1"/>
  <c r="L38" i="30"/>
  <c r="T38" i="30"/>
  <c r="AA38" i="23"/>
  <c r="AA40" i="23" s="1"/>
  <c r="J38" i="22"/>
  <c r="R38" i="22"/>
  <c r="Z17" i="22"/>
  <c r="Z17" i="21"/>
  <c r="Y38" i="21"/>
  <c r="I38" i="20"/>
  <c r="I40" i="20" s="1"/>
  <c r="Q38" i="20"/>
  <c r="Y38" i="20"/>
  <c r="Y40" i="20" s="1"/>
  <c r="I38" i="19"/>
  <c r="I40" i="19" s="1"/>
  <c r="K39" i="19" s="1"/>
  <c r="Q38" i="19"/>
  <c r="Y38" i="19"/>
  <c r="Y40" i="19" s="1"/>
  <c r="I38" i="18"/>
  <c r="I40" i="18" s="1"/>
  <c r="Q38" i="18"/>
  <c r="Y38" i="18"/>
  <c r="Y40" i="18" s="1"/>
  <c r="I38" i="17"/>
  <c r="I40" i="17" s="1"/>
  <c r="Q38" i="17"/>
  <c r="Y38" i="17"/>
  <c r="Y40" i="17" s="1"/>
  <c r="I38" i="16"/>
  <c r="Q38" i="16"/>
  <c r="Y38" i="16"/>
  <c r="Y40" i="16" s="1"/>
  <c r="H38" i="15"/>
  <c r="H40" i="15" s="1"/>
  <c r="I39" i="15" s="1"/>
  <c r="I40" i="15" s="1"/>
  <c r="J40" i="15" s="1"/>
  <c r="P38" i="15"/>
  <c r="Z17" i="15"/>
  <c r="X38" i="15"/>
  <c r="H38" i="14"/>
  <c r="H40" i="14" s="1"/>
  <c r="I39" i="14" s="1"/>
  <c r="I40" i="14" s="1"/>
  <c r="P38" i="14"/>
  <c r="X38" i="14"/>
  <c r="E38" i="6"/>
  <c r="E40" i="6" s="1"/>
  <c r="M38" i="6"/>
  <c r="U38" i="6"/>
  <c r="Z27" i="231"/>
  <c r="Z27" i="141"/>
  <c r="Z27" i="137"/>
  <c r="Z27" i="109"/>
  <c r="Z27" i="107"/>
  <c r="Z27" i="5"/>
  <c r="T38" i="220"/>
  <c r="D38" i="219"/>
  <c r="D40" i="219" s="1"/>
  <c r="L38" i="219"/>
  <c r="T38" i="219"/>
  <c r="D38" i="218"/>
  <c r="D40" i="218" s="1"/>
  <c r="L38" i="218"/>
  <c r="T38" i="218"/>
  <c r="L38" i="217"/>
  <c r="T38" i="217"/>
  <c r="D38" i="216"/>
  <c r="D40" i="216" s="1"/>
  <c r="T38" i="216"/>
  <c r="C38" i="215"/>
  <c r="C40" i="215" s="1"/>
  <c r="K38" i="215"/>
  <c r="S38" i="215"/>
  <c r="AA38" i="214"/>
  <c r="AA40" i="214" s="1"/>
  <c r="J38" i="213"/>
  <c r="R38" i="213"/>
  <c r="I38" i="212"/>
  <c r="Q38" i="212"/>
  <c r="Y38" i="212"/>
  <c r="Y40" i="212" s="1"/>
  <c r="Q38" i="211"/>
  <c r="Y38" i="211"/>
  <c r="Y40" i="211" s="1"/>
  <c r="Z17" i="210"/>
  <c r="X38" i="210"/>
  <c r="Z17" i="209"/>
  <c r="X38" i="209"/>
  <c r="Z38" i="208"/>
  <c r="X40" i="208"/>
  <c r="Z40" i="208" s="1"/>
  <c r="G38" i="206"/>
  <c r="G40" i="206" s="1"/>
  <c r="H39" i="206" s="1"/>
  <c r="H40" i="206" s="1"/>
  <c r="I39" i="206" s="1"/>
  <c r="I40" i="206" s="1"/>
  <c r="J40" i="206" s="1"/>
  <c r="O38" i="206"/>
  <c r="W38" i="206"/>
  <c r="D38" i="202"/>
  <c r="D40" i="202" s="1"/>
  <c r="T38" i="202"/>
  <c r="D38" i="201"/>
  <c r="D40" i="201" s="1"/>
  <c r="L38" i="201"/>
  <c r="T38" i="201"/>
  <c r="L38" i="200"/>
  <c r="T38" i="200"/>
  <c r="K38" i="199"/>
  <c r="S38" i="199"/>
  <c r="AA38" i="198"/>
  <c r="AA40" i="198" s="1"/>
  <c r="J38" i="197"/>
  <c r="AA38" i="197"/>
  <c r="AA40" i="197" s="1"/>
  <c r="J38" i="196"/>
  <c r="R38" i="196"/>
  <c r="AA38" i="196"/>
  <c r="AA40" i="196" s="1"/>
  <c r="R38" i="195"/>
  <c r="AA38" i="195"/>
  <c r="AA40" i="195" s="1"/>
  <c r="R38" i="194"/>
  <c r="AA38" i="194"/>
  <c r="AA40" i="194" s="1"/>
  <c r="J38" i="193"/>
  <c r="R38" i="193"/>
  <c r="Z17" i="193"/>
  <c r="I38" i="192"/>
  <c r="I40" i="192" s="1"/>
  <c r="Q38" i="192"/>
  <c r="Y38" i="192"/>
  <c r="Y40" i="192" s="1"/>
  <c r="H38" i="191"/>
  <c r="H40" i="191" s="1"/>
  <c r="I39" i="191" s="1"/>
  <c r="I40" i="191" s="1"/>
  <c r="P38" i="191"/>
  <c r="H38" i="190"/>
  <c r="P38" i="190"/>
  <c r="X38" i="190"/>
  <c r="G38" i="189"/>
  <c r="G40" i="189" s="1"/>
  <c r="H39" i="189" s="1"/>
  <c r="H40" i="189" s="1"/>
  <c r="I39" i="189" s="1"/>
  <c r="I40" i="189" s="1"/>
  <c r="J40" i="189" s="1"/>
  <c r="O38" i="189"/>
  <c r="W38" i="189"/>
  <c r="F38" i="188"/>
  <c r="F40" i="188" s="1"/>
  <c r="N38" i="188"/>
  <c r="N38" i="187"/>
  <c r="V38" i="187"/>
  <c r="F38" i="186"/>
  <c r="F40" i="186" s="1"/>
  <c r="N38" i="186"/>
  <c r="V38" i="186"/>
  <c r="F38" i="185"/>
  <c r="F40" i="185" s="1"/>
  <c r="N38" i="185"/>
  <c r="V38" i="185"/>
  <c r="F38" i="184"/>
  <c r="F40" i="184" s="1"/>
  <c r="N38" i="184"/>
  <c r="E38" i="183"/>
  <c r="E40" i="183" s="1"/>
  <c r="M38" i="183"/>
  <c r="U38" i="183"/>
  <c r="E38" i="182"/>
  <c r="E40" i="182" s="1"/>
  <c r="M38" i="182"/>
  <c r="U38" i="182"/>
  <c r="D38" i="181"/>
  <c r="D40" i="181" s="1"/>
  <c r="T38" i="181"/>
  <c r="C38" i="180"/>
  <c r="C40" i="180" s="1"/>
  <c r="K38" i="180"/>
  <c r="S38" i="180"/>
  <c r="C38" i="179"/>
  <c r="C40" i="179" s="1"/>
  <c r="K38" i="179"/>
  <c r="S38" i="179"/>
  <c r="C38" i="178"/>
  <c r="C40" i="178" s="1"/>
  <c r="K38" i="178"/>
  <c r="S38" i="178"/>
  <c r="C38" i="177"/>
  <c r="C40" i="177" s="1"/>
  <c r="K38" i="177"/>
  <c r="S38" i="177"/>
  <c r="Z17" i="176"/>
  <c r="I38" i="174"/>
  <c r="I40" i="174" s="1"/>
  <c r="Q38" i="174"/>
  <c r="Y38" i="174"/>
  <c r="Y40" i="174" s="1"/>
  <c r="Z38" i="173"/>
  <c r="X40" i="173"/>
  <c r="Z40" i="173" s="1"/>
  <c r="I40" i="172"/>
  <c r="K39" i="172" s="1"/>
  <c r="I40" i="171"/>
  <c r="J40" i="171" s="1"/>
  <c r="H38" i="149"/>
  <c r="P38" i="149"/>
  <c r="X38" i="149"/>
  <c r="G38" i="148"/>
  <c r="G40" i="148" s="1"/>
  <c r="H39" i="148" s="1"/>
  <c r="O38" i="148"/>
  <c r="W38" i="148"/>
  <c r="G38" i="147"/>
  <c r="G40" i="147" s="1"/>
  <c r="H39" i="147" s="1"/>
  <c r="H40" i="147" s="1"/>
  <c r="I39" i="147" s="1"/>
  <c r="I40" i="147" s="1"/>
  <c r="J40" i="147" s="1"/>
  <c r="O38" i="147"/>
  <c r="W38" i="147"/>
  <c r="G38" i="146"/>
  <c r="G40" i="146" s="1"/>
  <c r="H39" i="146" s="1"/>
  <c r="O38" i="146"/>
  <c r="W38" i="146"/>
  <c r="G38" i="145"/>
  <c r="G40" i="145" s="1"/>
  <c r="H39" i="145" s="1"/>
  <c r="O38" i="145"/>
  <c r="W38" i="145"/>
  <c r="F38" i="144"/>
  <c r="F40" i="144" s="1"/>
  <c r="N38" i="144"/>
  <c r="V38" i="144"/>
  <c r="E38" i="143"/>
  <c r="E40" i="143" s="1"/>
  <c r="M38" i="143"/>
  <c r="U38" i="143"/>
  <c r="E38" i="142"/>
  <c r="E40" i="142" s="1"/>
  <c r="M38" i="142"/>
  <c r="U38" i="142"/>
  <c r="D38" i="141"/>
  <c r="D40" i="141" s="1"/>
  <c r="L38" i="141"/>
  <c r="T38" i="141"/>
  <c r="D38" i="140"/>
  <c r="D40" i="140" s="1"/>
  <c r="L38" i="140"/>
  <c r="T38" i="140"/>
  <c r="D38" i="139"/>
  <c r="D40" i="139" s="1"/>
  <c r="L38" i="139"/>
  <c r="T38" i="139"/>
  <c r="D38" i="138"/>
  <c r="D40" i="138" s="1"/>
  <c r="L38" i="138"/>
  <c r="T38" i="138"/>
  <c r="D38" i="137"/>
  <c r="D40" i="137" s="1"/>
  <c r="L38" i="137"/>
  <c r="T38" i="137"/>
  <c r="C38" i="136"/>
  <c r="C40" i="136" s="1"/>
  <c r="K38" i="136"/>
  <c r="S38" i="136"/>
  <c r="AA38" i="136"/>
  <c r="AA40" i="136" s="1"/>
  <c r="J38" i="135"/>
  <c r="R38" i="135"/>
  <c r="AA38" i="135"/>
  <c r="AA40" i="135" s="1"/>
  <c r="J38" i="134"/>
  <c r="R38" i="134"/>
  <c r="Z17" i="134"/>
  <c r="Z17" i="132"/>
  <c r="X38" i="132"/>
  <c r="Z17" i="131"/>
  <c r="X38" i="131"/>
  <c r="Z17" i="130"/>
  <c r="X38" i="130"/>
  <c r="Z17" i="129"/>
  <c r="X38" i="129"/>
  <c r="Z38" i="128"/>
  <c r="X40" i="128"/>
  <c r="H40" i="127"/>
  <c r="I39" i="127" s="1"/>
  <c r="I40" i="127" s="1"/>
  <c r="G38" i="126"/>
  <c r="G40" i="126" s="1"/>
  <c r="H39" i="126" s="1"/>
  <c r="H40" i="126" s="1"/>
  <c r="I39" i="126" s="1"/>
  <c r="I40" i="126" s="1"/>
  <c r="O38" i="126"/>
  <c r="W38" i="126"/>
  <c r="Z17" i="113"/>
  <c r="Z17" i="111"/>
  <c r="X38" i="111"/>
  <c r="X40" i="110"/>
  <c r="Z40" i="110" s="1"/>
  <c r="Z38" i="110"/>
  <c r="I40" i="109"/>
  <c r="J40" i="109" s="1"/>
  <c r="I40" i="108"/>
  <c r="J40" i="108" s="1"/>
  <c r="I40" i="107"/>
  <c r="J40" i="107" s="1"/>
  <c r="I40" i="106"/>
  <c r="K39" i="106" s="1"/>
  <c r="I40" i="105"/>
  <c r="K39" i="105" s="1"/>
  <c r="Z17" i="93"/>
  <c r="Y38" i="93"/>
  <c r="Z17" i="87"/>
  <c r="X38" i="87"/>
  <c r="X40" i="86"/>
  <c r="Z40" i="86" s="1"/>
  <c r="Z38" i="86"/>
  <c r="I40" i="85"/>
  <c r="J40" i="85" s="1"/>
  <c r="I40" i="84"/>
  <c r="J40" i="84" s="1"/>
  <c r="I40" i="83"/>
  <c r="K39" i="83" s="1"/>
  <c r="I40" i="82"/>
  <c r="K39" i="82" s="1"/>
  <c r="I40" i="81"/>
  <c r="J40" i="81" s="1"/>
  <c r="I40" i="80"/>
  <c r="Z17" i="69"/>
  <c r="Z17" i="66"/>
  <c r="X38" i="66"/>
  <c r="Z38" i="65"/>
  <c r="X40" i="65"/>
  <c r="Z40" i="65" s="1"/>
  <c r="D38" i="60"/>
  <c r="D40" i="60" s="1"/>
  <c r="L38" i="60"/>
  <c r="T38" i="60"/>
  <c r="D38" i="59"/>
  <c r="D40" i="59" s="1"/>
  <c r="L38" i="59"/>
  <c r="T38" i="59"/>
  <c r="Z17" i="48"/>
  <c r="Z17" i="44"/>
  <c r="X38" i="44"/>
  <c r="Z17" i="43"/>
  <c r="X38" i="43"/>
  <c r="Z17" i="42"/>
  <c r="X38" i="42"/>
  <c r="Z17" i="41"/>
  <c r="X38" i="41"/>
  <c r="Z38" i="40"/>
  <c r="X40" i="40"/>
  <c r="Z40" i="40" s="1"/>
  <c r="I40" i="39"/>
  <c r="D38" i="29"/>
  <c r="D40" i="29" s="1"/>
  <c r="L38" i="29"/>
  <c r="T38" i="29"/>
  <c r="D38" i="28"/>
  <c r="D40" i="28" s="1"/>
  <c r="L38" i="28"/>
  <c r="T38" i="28"/>
  <c r="D38" i="27"/>
  <c r="D40" i="27" s="1"/>
  <c r="L38" i="27"/>
  <c r="T38" i="27"/>
  <c r="D38" i="26"/>
  <c r="D40" i="26" s="1"/>
  <c r="L38" i="26"/>
  <c r="T38" i="26"/>
  <c r="D38" i="25"/>
  <c r="D40" i="25" s="1"/>
  <c r="L38" i="25"/>
  <c r="T38" i="25"/>
  <c r="D38" i="24"/>
  <c r="D40" i="24" s="1"/>
  <c r="L38" i="24"/>
  <c r="T38" i="24"/>
  <c r="C38" i="23"/>
  <c r="C40" i="23" s="1"/>
  <c r="K38" i="23"/>
  <c r="S38" i="23"/>
  <c r="AA38" i="22"/>
  <c r="AA40" i="22" s="1"/>
  <c r="J38" i="21"/>
  <c r="R38" i="21"/>
  <c r="Z17" i="16"/>
  <c r="H38" i="13"/>
  <c r="H40" i="13" s="1"/>
  <c r="I39" i="13" s="1"/>
  <c r="I40" i="13" s="1"/>
  <c r="P38" i="13"/>
  <c r="X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G38" i="10"/>
  <c r="G40" i="10" s="1"/>
  <c r="H39" i="10" s="1"/>
  <c r="H40" i="10" s="1"/>
  <c r="I39" i="10" s="1"/>
  <c r="I40" i="10" s="1"/>
  <c r="K39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F38" i="7"/>
  <c r="F40" i="7" s="1"/>
  <c r="N38" i="7"/>
  <c r="V38" i="7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220"/>
  <c r="Z27" i="218"/>
  <c r="Z27" i="134"/>
  <c r="Z27" i="29"/>
  <c r="Z36" i="232"/>
  <c r="J40" i="257"/>
  <c r="K39" i="249"/>
  <c r="N39" i="249" s="1"/>
  <c r="K39" i="243"/>
  <c r="K40" i="243" s="1"/>
  <c r="L39" i="243" s="1"/>
  <c r="L40" i="243" s="1"/>
  <c r="M39" i="243" s="1"/>
  <c r="M40" i="243" s="1"/>
  <c r="J40" i="233"/>
  <c r="K39" i="233"/>
  <c r="K40" i="233" s="1"/>
  <c r="L39" i="233" s="1"/>
  <c r="L40" i="233" s="1"/>
  <c r="M39" i="233" s="1"/>
  <c r="M40" i="233" s="1"/>
  <c r="J40" i="227"/>
  <c r="K39" i="227"/>
  <c r="K40" i="227" s="1"/>
  <c r="L39" i="227" s="1"/>
  <c r="J40" i="225"/>
  <c r="K39" i="225"/>
  <c r="N39" i="225" s="1"/>
  <c r="K39" i="221"/>
  <c r="N39" i="221" s="1"/>
  <c r="J40" i="217"/>
  <c r="K39" i="217"/>
  <c r="K40" i="217" s="1"/>
  <c r="L39" i="217" s="1"/>
  <c r="L40" i="217" s="1"/>
  <c r="M39" i="217" s="1"/>
  <c r="M40" i="217" s="1"/>
  <c r="K39" i="209"/>
  <c r="N39" i="209" s="1"/>
  <c r="K39" i="206"/>
  <c r="N39" i="206" s="1"/>
  <c r="J40" i="204"/>
  <c r="K39" i="204"/>
  <c r="N39" i="204" s="1"/>
  <c r="J40" i="202"/>
  <c r="K39" i="202"/>
  <c r="K40" i="202" s="1"/>
  <c r="L39" i="202" s="1"/>
  <c r="L40" i="202" s="1"/>
  <c r="M39" i="202" s="1"/>
  <c r="M40" i="202" s="1"/>
  <c r="K39" i="198"/>
  <c r="N39" i="198" s="1"/>
  <c r="J40" i="197"/>
  <c r="K39" i="197"/>
  <c r="N39" i="197" s="1"/>
  <c r="K39" i="189"/>
  <c r="K40" i="189" s="1"/>
  <c r="L39" i="189" s="1"/>
  <c r="L40" i="189" s="1"/>
  <c r="M39" i="189" s="1"/>
  <c r="M40" i="189" s="1"/>
  <c r="K39" i="181"/>
  <c r="N39" i="181" s="1"/>
  <c r="J40" i="176"/>
  <c r="K39" i="176"/>
  <c r="J40" i="168"/>
  <c r="K39" i="168"/>
  <c r="K40" i="168" s="1"/>
  <c r="L39" i="168" s="1"/>
  <c r="L40" i="168" s="1"/>
  <c r="M39" i="168" s="1"/>
  <c r="M40" i="168" s="1"/>
  <c r="N40" i="168" s="1"/>
  <c r="K39" i="144"/>
  <c r="K39" i="139"/>
  <c r="K40" i="139" s="1"/>
  <c r="L39" i="139" s="1"/>
  <c r="L40" i="139" s="1"/>
  <c r="M39" i="139" s="1"/>
  <c r="M40" i="139" s="1"/>
  <c r="J40" i="138"/>
  <c r="K39" i="138"/>
  <c r="N39" i="138" s="1"/>
  <c r="J40" i="136"/>
  <c r="K39" i="136"/>
  <c r="K39" i="124"/>
  <c r="K40" i="124" s="1"/>
  <c r="L39" i="124" s="1"/>
  <c r="L40" i="124" s="1"/>
  <c r="M39" i="124" s="1"/>
  <c r="M40" i="124" s="1"/>
  <c r="K39" i="115"/>
  <c r="J40" i="88"/>
  <c r="K39" i="88"/>
  <c r="K40" i="88" s="1"/>
  <c r="L39" i="88" s="1"/>
  <c r="L40" i="88" s="1"/>
  <c r="M39" i="88" s="1"/>
  <c r="M40" i="88" s="1"/>
  <c r="J40" i="86"/>
  <c r="K39" i="86"/>
  <c r="K39" i="81"/>
  <c r="K40" i="81" s="1"/>
  <c r="L39" i="81" s="1"/>
  <c r="L40" i="81" s="1"/>
  <c r="M39" i="81" s="1"/>
  <c r="M40" i="81" s="1"/>
  <c r="J40" i="80"/>
  <c r="K39" i="80"/>
  <c r="J40" i="72"/>
  <c r="K39" i="72"/>
  <c r="K40" i="72" s="1"/>
  <c r="L39" i="72" s="1"/>
  <c r="L40" i="72" s="1"/>
  <c r="M39" i="72" s="1"/>
  <c r="M40" i="72" s="1"/>
  <c r="J40" i="56"/>
  <c r="K39" i="56"/>
  <c r="N39" i="56" s="1"/>
  <c r="K39" i="40"/>
  <c r="N39" i="40" s="1"/>
  <c r="K39" i="28"/>
  <c r="K39" i="8"/>
  <c r="N39" i="8" s="1"/>
  <c r="J40" i="238"/>
  <c r="K39" i="238"/>
  <c r="J40" i="231"/>
  <c r="K39" i="231"/>
  <c r="J40" i="229"/>
  <c r="K39" i="229"/>
  <c r="J40" i="216"/>
  <c r="K39" i="216"/>
  <c r="J40" i="203"/>
  <c r="K39" i="203"/>
  <c r="K39" i="104"/>
  <c r="J40" i="253"/>
  <c r="K39" i="253"/>
  <c r="J40" i="251"/>
  <c r="K39" i="251"/>
  <c r="J40" i="179"/>
  <c r="K39" i="179"/>
  <c r="J40" i="201"/>
  <c r="K39" i="201"/>
  <c r="J40" i="125"/>
  <c r="K39" i="125"/>
  <c r="J40" i="242"/>
  <c r="K39" i="242"/>
  <c r="J40" i="239"/>
  <c r="K39" i="239"/>
  <c r="K39" i="237"/>
  <c r="J40" i="230"/>
  <c r="K39" i="230"/>
  <c r="J40" i="228"/>
  <c r="K39" i="228"/>
  <c r="J40" i="199"/>
  <c r="K39" i="199"/>
  <c r="J40" i="246"/>
  <c r="K39" i="246"/>
  <c r="K40" i="249"/>
  <c r="L39" i="249" s="1"/>
  <c r="L40" i="249" s="1"/>
  <c r="M39" i="249" s="1"/>
  <c r="M40" i="249" s="1"/>
  <c r="J40" i="218"/>
  <c r="K39" i="218"/>
  <c r="J40" i="205"/>
  <c r="J40" i="252"/>
  <c r="K39" i="252"/>
  <c r="J40" i="250"/>
  <c r="K39" i="250"/>
  <c r="J40" i="247"/>
  <c r="K39" i="247"/>
  <c r="J40" i="226"/>
  <c r="K39" i="226"/>
  <c r="J40" i="220"/>
  <c r="K39" i="220"/>
  <c r="J40" i="224"/>
  <c r="J40" i="222"/>
  <c r="K39" i="222"/>
  <c r="J40" i="141"/>
  <c r="J40" i="140"/>
  <c r="J40" i="67"/>
  <c r="K39" i="67"/>
  <c r="N39" i="227"/>
  <c r="N39" i="202"/>
  <c r="K40" i="138"/>
  <c r="L39" i="138" s="1"/>
  <c r="L40" i="138" s="1"/>
  <c r="M39" i="138" s="1"/>
  <c r="M40" i="138" s="1"/>
  <c r="K40" i="219"/>
  <c r="L39" i="219" s="1"/>
  <c r="L40" i="219" s="1"/>
  <c r="M39" i="219" s="1"/>
  <c r="M40" i="219" s="1"/>
  <c r="N39" i="217"/>
  <c r="J40" i="196"/>
  <c r="K39" i="196"/>
  <c r="J40" i="167"/>
  <c r="K39" i="167"/>
  <c r="J40" i="137"/>
  <c r="J40" i="134"/>
  <c r="K39" i="134"/>
  <c r="K40" i="115"/>
  <c r="L39" i="115" s="1"/>
  <c r="L40" i="115" s="1"/>
  <c r="M39" i="115" s="1"/>
  <c r="M40" i="115" s="1"/>
  <c r="N39" i="115"/>
  <c r="J40" i="105"/>
  <c r="J40" i="92"/>
  <c r="K39" i="92"/>
  <c r="J40" i="57"/>
  <c r="K39" i="57"/>
  <c r="J40" i="25"/>
  <c r="K39" i="25"/>
  <c r="K39" i="195"/>
  <c r="J40" i="172"/>
  <c r="J40" i="135"/>
  <c r="K39" i="135"/>
  <c r="J40" i="116"/>
  <c r="K39" i="116"/>
  <c r="J40" i="79"/>
  <c r="J40" i="76"/>
  <c r="J40" i="27"/>
  <c r="K39" i="27"/>
  <c r="N39" i="139"/>
  <c r="J40" i="185"/>
  <c r="K39" i="119"/>
  <c r="J40" i="186"/>
  <c r="K39" i="186"/>
  <c r="K39" i="178"/>
  <c r="J40" i="143"/>
  <c r="K39" i="143"/>
  <c r="K39" i="93"/>
  <c r="J40" i="83"/>
  <c r="J40" i="34"/>
  <c r="K39" i="34"/>
  <c r="J40" i="175"/>
  <c r="K39" i="175"/>
  <c r="J40" i="114"/>
  <c r="K39" i="114"/>
  <c r="N39" i="136"/>
  <c r="K39" i="129"/>
  <c r="J40" i="126"/>
  <c r="K39" i="126"/>
  <c r="N39" i="124"/>
  <c r="J40" i="112"/>
  <c r="K39" i="112"/>
  <c r="N39" i="80"/>
  <c r="K40" i="80"/>
  <c r="L39" i="80" s="1"/>
  <c r="L40" i="80" s="1"/>
  <c r="M39" i="80" s="1"/>
  <c r="M40" i="80" s="1"/>
  <c r="J40" i="42"/>
  <c r="K39" i="42"/>
  <c r="J40" i="177"/>
  <c r="K39" i="177"/>
  <c r="J40" i="121"/>
  <c r="K39" i="121"/>
  <c r="J40" i="62"/>
  <c r="K39" i="62"/>
  <c r="J40" i="200"/>
  <c r="K39" i="200"/>
  <c r="K40" i="198"/>
  <c r="L39" i="198" s="1"/>
  <c r="L40" i="198" s="1"/>
  <c r="M39" i="198" s="1"/>
  <c r="M40" i="198" s="1"/>
  <c r="J40" i="188"/>
  <c r="K39" i="188"/>
  <c r="J40" i="127"/>
  <c r="K39" i="127"/>
  <c r="K39" i="117"/>
  <c r="N39" i="81"/>
  <c r="J40" i="63"/>
  <c r="K39" i="63"/>
  <c r="J40" i="47"/>
  <c r="K39" i="47"/>
  <c r="J40" i="45"/>
  <c r="K39" i="45"/>
  <c r="J40" i="142"/>
  <c r="K39" i="142"/>
  <c r="J40" i="69"/>
  <c r="K39" i="69"/>
  <c r="K39" i="256"/>
  <c r="K39" i="248"/>
  <c r="K39" i="240"/>
  <c r="K39" i="232"/>
  <c r="K39" i="187"/>
  <c r="K39" i="183"/>
  <c r="K39" i="182"/>
  <c r="J40" i="169"/>
  <c r="K39" i="169"/>
  <c r="J40" i="150"/>
  <c r="K39" i="150"/>
  <c r="K39" i="131"/>
  <c r="K39" i="130"/>
  <c r="K39" i="90"/>
  <c r="J40" i="87"/>
  <c r="K39" i="87"/>
  <c r="N39" i="86"/>
  <c r="K40" i="86"/>
  <c r="L39" i="86" s="1"/>
  <c r="L40" i="86" s="1"/>
  <c r="M39" i="86" s="1"/>
  <c r="M40" i="86" s="1"/>
  <c r="J40" i="68"/>
  <c r="K39" i="68"/>
  <c r="J40" i="61"/>
  <c r="K39" i="61"/>
  <c r="J40" i="91"/>
  <c r="K39" i="91"/>
  <c r="K39" i="89"/>
  <c r="J40" i="60"/>
  <c r="K39" i="60"/>
  <c r="K40" i="8"/>
  <c r="L39" i="8" s="1"/>
  <c r="L40" i="8" s="1"/>
  <c r="M39" i="8" s="1"/>
  <c r="M40" i="8" s="1"/>
  <c r="J40" i="122"/>
  <c r="K39" i="122"/>
  <c r="J40" i="77"/>
  <c r="K39" i="77"/>
  <c r="J40" i="9"/>
  <c r="K39" i="9"/>
  <c r="K39" i="85"/>
  <c r="J40" i="71"/>
  <c r="K39" i="71"/>
  <c r="J40" i="58"/>
  <c r="K39" i="58"/>
  <c r="J40" i="43"/>
  <c r="K39" i="43"/>
  <c r="J40" i="111"/>
  <c r="K39" i="111"/>
  <c r="K39" i="110"/>
  <c r="K39" i="109"/>
  <c r="K39" i="107"/>
  <c r="J40" i="95"/>
  <c r="K39" i="95"/>
  <c r="K39" i="70"/>
  <c r="J40" i="66"/>
  <c r="K39" i="66"/>
  <c r="K39" i="65"/>
  <c r="J40" i="26"/>
  <c r="K39" i="26"/>
  <c r="J40" i="113"/>
  <c r="K39" i="113"/>
  <c r="K39" i="78"/>
  <c r="J40" i="74"/>
  <c r="N39" i="72"/>
  <c r="J40" i="59"/>
  <c r="K39" i="59"/>
  <c r="K39" i="24"/>
  <c r="J40" i="37"/>
  <c r="K39" i="37"/>
  <c r="J40" i="30"/>
  <c r="K39" i="30"/>
  <c r="J40" i="29"/>
  <c r="K39" i="29"/>
  <c r="N39" i="28"/>
  <c r="K40" i="28"/>
  <c r="L39" i="28" s="1"/>
  <c r="L40" i="28" s="1"/>
  <c r="M39" i="28" s="1"/>
  <c r="M40" i="28" s="1"/>
  <c r="J40" i="22"/>
  <c r="K39" i="22"/>
  <c r="J40" i="21"/>
  <c r="K39" i="21"/>
  <c r="K39" i="12"/>
  <c r="K39" i="6"/>
  <c r="J40" i="5"/>
  <c r="K39" i="5"/>
  <c r="K39" i="4"/>
  <c r="J40" i="39"/>
  <c r="K39" i="39"/>
  <c r="J40" i="31"/>
  <c r="K39" i="31"/>
  <c r="J40" i="23"/>
  <c r="K39" i="23"/>
  <c r="J40" i="7"/>
  <c r="K39" i="7"/>
  <c r="Z40" i="141"/>
  <c r="Z40" i="78"/>
  <c r="K39" i="207" l="1"/>
  <c r="J40" i="207"/>
  <c r="J40" i="160"/>
  <c r="K39" i="160"/>
  <c r="K39" i="38"/>
  <c r="J40" i="38"/>
  <c r="J40" i="174"/>
  <c r="K39" i="174"/>
  <c r="K39" i="165"/>
  <c r="J40" i="165"/>
  <c r="K39" i="64"/>
  <c r="J40" i="64"/>
  <c r="K39" i="244"/>
  <c r="J40" i="244"/>
  <c r="J40" i="191"/>
  <c r="K39" i="191"/>
  <c r="J40" i="164"/>
  <c r="K39" i="164"/>
  <c r="K39" i="133"/>
  <c r="J40" i="133"/>
  <c r="K39" i="48"/>
  <c r="J40" i="48"/>
  <c r="K39" i="241"/>
  <c r="J40" i="241"/>
  <c r="K40" i="221"/>
  <c r="L39" i="221" s="1"/>
  <c r="L40" i="221" s="1"/>
  <c r="M39" i="221" s="1"/>
  <c r="M40" i="221" s="1"/>
  <c r="K39" i="123"/>
  <c r="K39" i="75"/>
  <c r="N39" i="189"/>
  <c r="K39" i="235"/>
  <c r="K39" i="255"/>
  <c r="Z38" i="165"/>
  <c r="Z40" i="229"/>
  <c r="J40" i="210"/>
  <c r="K39" i="44"/>
  <c r="J40" i="106"/>
  <c r="K39" i="41"/>
  <c r="K40" i="197"/>
  <c r="L39" i="197" s="1"/>
  <c r="L40" i="197" s="1"/>
  <c r="M39" i="197" s="1"/>
  <c r="M40" i="197" s="1"/>
  <c r="K40" i="136"/>
  <c r="L39" i="136" s="1"/>
  <c r="L40" i="136" s="1"/>
  <c r="M39" i="136" s="1"/>
  <c r="M40" i="136" s="1"/>
  <c r="I40" i="16"/>
  <c r="J40" i="16" s="1"/>
  <c r="Z40" i="16"/>
  <c r="Z38" i="94"/>
  <c r="I40" i="159"/>
  <c r="Z40" i="221"/>
  <c r="Z38" i="229"/>
  <c r="K39" i="84"/>
  <c r="K39" i="33"/>
  <c r="K40" i="209"/>
  <c r="L39" i="209" s="1"/>
  <c r="L40" i="209" s="1"/>
  <c r="M39" i="209" s="1"/>
  <c r="M40" i="209" s="1"/>
  <c r="K40" i="204"/>
  <c r="L39" i="204" s="1"/>
  <c r="L40" i="204" s="1"/>
  <c r="M39" i="204" s="1"/>
  <c r="M40" i="204" s="1"/>
  <c r="K40" i="206"/>
  <c r="L39" i="206" s="1"/>
  <c r="L40" i="206" s="1"/>
  <c r="M39" i="206" s="1"/>
  <c r="M40" i="206" s="1"/>
  <c r="K39" i="180"/>
  <c r="J40" i="215"/>
  <c r="H40" i="154"/>
  <c r="I39" i="154" s="1"/>
  <c r="Z38" i="221"/>
  <c r="K39" i="166"/>
  <c r="K39" i="184"/>
  <c r="K39" i="234"/>
  <c r="I40" i="55"/>
  <c r="I40" i="157"/>
  <c r="Z38" i="197"/>
  <c r="I40" i="212"/>
  <c r="I40" i="193"/>
  <c r="J40" i="10"/>
  <c r="J40" i="211"/>
  <c r="H40" i="146"/>
  <c r="I39" i="146" s="1"/>
  <c r="I40" i="146" s="1"/>
  <c r="N39" i="46"/>
  <c r="K40" i="46"/>
  <c r="L39" i="46" s="1"/>
  <c r="L40" i="46" s="1"/>
  <c r="M39" i="46" s="1"/>
  <c r="M40" i="46" s="1"/>
  <c r="J40" i="161"/>
  <c r="K39" i="161"/>
  <c r="N39" i="257"/>
  <c r="K40" i="257"/>
  <c r="L39" i="257" s="1"/>
  <c r="L40" i="257" s="1"/>
  <c r="M39" i="257" s="1"/>
  <c r="M40" i="257" s="1"/>
  <c r="O39" i="257" s="1"/>
  <c r="K39" i="18"/>
  <c r="J40" i="18"/>
  <c r="J40" i="192"/>
  <c r="K39" i="192"/>
  <c r="J40" i="53"/>
  <c r="K39" i="53"/>
  <c r="J40" i="14"/>
  <c r="K39" i="14"/>
  <c r="K40" i="14" s="1"/>
  <c r="L39" i="14" s="1"/>
  <c r="L40" i="14" s="1"/>
  <c r="M39" i="14" s="1"/>
  <c r="M40" i="14" s="1"/>
  <c r="J40" i="162"/>
  <c r="K39" i="162"/>
  <c r="K39" i="132"/>
  <c r="J40" i="132"/>
  <c r="N39" i="64"/>
  <c r="K40" i="64"/>
  <c r="L39" i="64" s="1"/>
  <c r="L40" i="64" s="1"/>
  <c r="M39" i="64" s="1"/>
  <c r="M40" i="64" s="1"/>
  <c r="J40" i="55"/>
  <c r="K39" i="55"/>
  <c r="N39" i="55" s="1"/>
  <c r="J40" i="157"/>
  <c r="K39" i="157"/>
  <c r="J40" i="54"/>
  <c r="K39" i="54"/>
  <c r="J40" i="51"/>
  <c r="K39" i="51"/>
  <c r="J40" i="1"/>
  <c r="K39" i="1"/>
  <c r="N39" i="1" s="1"/>
  <c r="K39" i="17"/>
  <c r="J40" i="17"/>
  <c r="J40" i="102"/>
  <c r="K39" i="102"/>
  <c r="J40" i="159"/>
  <c r="K39" i="159"/>
  <c r="J40" i="20"/>
  <c r="K39" i="20"/>
  <c r="J40" i="50"/>
  <c r="K39" i="50"/>
  <c r="J40" i="158"/>
  <c r="K39" i="158"/>
  <c r="J40" i="163"/>
  <c r="K39" i="163"/>
  <c r="J40" i="258"/>
  <c r="K39" i="258"/>
  <c r="K39" i="103"/>
  <c r="J40" i="103"/>
  <c r="K39" i="13"/>
  <c r="J40" i="13"/>
  <c r="N39" i="210"/>
  <c r="K40" i="210"/>
  <c r="L39" i="210" s="1"/>
  <c r="L40" i="210" s="1"/>
  <c r="M39" i="210" s="1"/>
  <c r="M40" i="210" s="1"/>
  <c r="O39" i="210" s="1"/>
  <c r="J40" i="213"/>
  <c r="K39" i="213"/>
  <c r="K40" i="48"/>
  <c r="L39" i="48" s="1"/>
  <c r="L40" i="48" s="1"/>
  <c r="M39" i="48" s="1"/>
  <c r="M40" i="48" s="1"/>
  <c r="N39" i="48"/>
  <c r="J40" i="128"/>
  <c r="K39" i="128"/>
  <c r="K39" i="173"/>
  <c r="O39" i="168"/>
  <c r="O40" i="168" s="1"/>
  <c r="P39" i="168" s="1"/>
  <c r="P40" i="168" s="1"/>
  <c r="Q39" i="168" s="1"/>
  <c r="Q40" i="168" s="1"/>
  <c r="K39" i="254"/>
  <c r="Z38" i="151"/>
  <c r="X40" i="151"/>
  <c r="Z40" i="151" s="1"/>
  <c r="Z38" i="191"/>
  <c r="X40" i="191"/>
  <c r="Z40" i="191" s="1"/>
  <c r="X40" i="158"/>
  <c r="Z40" i="158" s="1"/>
  <c r="Z38" i="158"/>
  <c r="Z38" i="84"/>
  <c r="X40" i="84"/>
  <c r="Z40" i="84" s="1"/>
  <c r="Z38" i="119"/>
  <c r="X40" i="119"/>
  <c r="Z40" i="119" s="1"/>
  <c r="Z38" i="164"/>
  <c r="X40" i="164"/>
  <c r="Z40" i="164" s="1"/>
  <c r="Z40" i="123"/>
  <c r="Z38" i="2"/>
  <c r="X40" i="2"/>
  <c r="Z40" i="2" s="1"/>
  <c r="Z38" i="223"/>
  <c r="X40" i="223"/>
  <c r="Z40" i="223" s="1"/>
  <c r="Z38" i="34"/>
  <c r="X40" i="34"/>
  <c r="Z40" i="34" s="1"/>
  <c r="K39" i="15"/>
  <c r="J40" i="19"/>
  <c r="K39" i="73"/>
  <c r="K39" i="2"/>
  <c r="K40" i="2" s="1"/>
  <c r="L39" i="2" s="1"/>
  <c r="L40" i="2" s="1"/>
  <c r="M39" i="2" s="1"/>
  <c r="M40" i="2" s="1"/>
  <c r="K39" i="11"/>
  <c r="K39" i="108"/>
  <c r="K39" i="32"/>
  <c r="N39" i="88"/>
  <c r="J40" i="52"/>
  <c r="J40" i="82"/>
  <c r="K39" i="49"/>
  <c r="N39" i="243"/>
  <c r="N39" i="233"/>
  <c r="J40" i="245"/>
  <c r="J40" i="236"/>
  <c r="J40" i="46"/>
  <c r="Z38" i="42"/>
  <c r="X40" i="42"/>
  <c r="Z40" i="42" s="1"/>
  <c r="X40" i="129"/>
  <c r="Z40" i="129" s="1"/>
  <c r="Z38" i="129"/>
  <c r="Z38" i="15"/>
  <c r="X40" i="15"/>
  <c r="Z40" i="15" s="1"/>
  <c r="Z38" i="47"/>
  <c r="X40" i="47"/>
  <c r="Z40" i="47" s="1"/>
  <c r="Z38" i="89"/>
  <c r="X40" i="89"/>
  <c r="Z40" i="89" s="1"/>
  <c r="Z38" i="116"/>
  <c r="X40" i="116"/>
  <c r="Z40" i="116" s="1"/>
  <c r="H40" i="151"/>
  <c r="I39" i="151" s="1"/>
  <c r="I40" i="151" s="1"/>
  <c r="Z38" i="154"/>
  <c r="X40" i="154"/>
  <c r="Z40" i="154" s="1"/>
  <c r="Z38" i="156"/>
  <c r="X40" i="156"/>
  <c r="Z40" i="156" s="1"/>
  <c r="Z38" i="194"/>
  <c r="X40" i="194"/>
  <c r="Z40" i="194" s="1"/>
  <c r="Z38" i="213"/>
  <c r="X40" i="213"/>
  <c r="Z40" i="213" s="1"/>
  <c r="H40" i="152"/>
  <c r="I39" i="152" s="1"/>
  <c r="I40" i="152" s="1"/>
  <c r="I40" i="194"/>
  <c r="Z38" i="215"/>
  <c r="X40" i="215"/>
  <c r="Z38" i="107"/>
  <c r="X40" i="107"/>
  <c r="Z40" i="107" s="1"/>
  <c r="X40" i="147"/>
  <c r="Z40" i="147" s="1"/>
  <c r="Z38" i="147"/>
  <c r="X40" i="7"/>
  <c r="Z40" i="7" s="1"/>
  <c r="Z38" i="7"/>
  <c r="Z38" i="75"/>
  <c r="X40" i="75"/>
  <c r="Z40" i="75" s="1"/>
  <c r="X40" i="160"/>
  <c r="Z40" i="160" s="1"/>
  <c r="Z38" i="160"/>
  <c r="Z38" i="236"/>
  <c r="X40" i="236"/>
  <c r="Z40" i="236" s="1"/>
  <c r="Z38" i="1"/>
  <c r="X40" i="1"/>
  <c r="Z40" i="1" s="1"/>
  <c r="Z38" i="141"/>
  <c r="Z38" i="5"/>
  <c r="Y40" i="5"/>
  <c r="Z40" i="5" s="1"/>
  <c r="Z38" i="200"/>
  <c r="X40" i="200"/>
  <c r="Z40" i="200" s="1"/>
  <c r="Z38" i="123"/>
  <c r="Z38" i="169"/>
  <c r="X40" i="169"/>
  <c r="Z40" i="169" s="1"/>
  <c r="Z38" i="139"/>
  <c r="X40" i="139"/>
  <c r="Z40" i="139" s="1"/>
  <c r="Z38" i="31"/>
  <c r="X40" i="31"/>
  <c r="Z40" i="31" s="1"/>
  <c r="Z38" i="220"/>
  <c r="X40" i="220"/>
  <c r="Z40" i="220" s="1"/>
  <c r="H40" i="100"/>
  <c r="I39" i="100" s="1"/>
  <c r="I40" i="100" s="1"/>
  <c r="Z38" i="202"/>
  <c r="X40" i="202"/>
  <c r="Z40" i="202" s="1"/>
  <c r="Z38" i="57"/>
  <c r="X40" i="57"/>
  <c r="Z40" i="57" s="1"/>
  <c r="X40" i="102"/>
  <c r="Z40" i="102" s="1"/>
  <c r="Z38" i="102"/>
  <c r="X40" i="13"/>
  <c r="Z40" i="13" s="1"/>
  <c r="Z38" i="13"/>
  <c r="Z38" i="41"/>
  <c r="X40" i="41"/>
  <c r="Z40" i="41" s="1"/>
  <c r="Z38" i="93"/>
  <c r="Y40" i="93"/>
  <c r="Z40" i="93" s="1"/>
  <c r="Z38" i="132"/>
  <c r="X40" i="132"/>
  <c r="Z40" i="132" s="1"/>
  <c r="Z38" i="149"/>
  <c r="X40" i="149"/>
  <c r="Z40" i="149" s="1"/>
  <c r="Z38" i="92"/>
  <c r="X40" i="92"/>
  <c r="Z40" i="92" s="1"/>
  <c r="X40" i="48"/>
  <c r="Z40" i="48" s="1"/>
  <c r="Z38" i="48"/>
  <c r="Z38" i="95"/>
  <c r="X40" i="95"/>
  <c r="Z40" i="95" s="1"/>
  <c r="Z38" i="115"/>
  <c r="X40" i="115"/>
  <c r="Z40" i="115" s="1"/>
  <c r="Z38" i="96"/>
  <c r="X40" i="96"/>
  <c r="Z40" i="96" s="1"/>
  <c r="I40" i="154"/>
  <c r="X40" i="214"/>
  <c r="Z40" i="214" s="1"/>
  <c r="Z38" i="214"/>
  <c r="Z38" i="106"/>
  <c r="X40" i="106"/>
  <c r="Z40" i="106" s="1"/>
  <c r="X40" i="126"/>
  <c r="Z40" i="126" s="1"/>
  <c r="Z38" i="126"/>
  <c r="Z38" i="74"/>
  <c r="X40" i="74"/>
  <c r="Z40" i="74" s="1"/>
  <c r="X40" i="118"/>
  <c r="Z40" i="118" s="1"/>
  <c r="Z38" i="118"/>
  <c r="Z38" i="235"/>
  <c r="X40" i="235"/>
  <c r="Z40" i="235" s="1"/>
  <c r="Z38" i="243"/>
  <c r="X40" i="243"/>
  <c r="Z40" i="243" s="1"/>
  <c r="J40" i="214"/>
  <c r="K39" i="214"/>
  <c r="Z38" i="219"/>
  <c r="X40" i="219"/>
  <c r="Z40" i="219" s="1"/>
  <c r="Z38" i="138"/>
  <c r="X40" i="138"/>
  <c r="Z40" i="138" s="1"/>
  <c r="I40" i="101"/>
  <c r="Z38" i="231"/>
  <c r="X40" i="231"/>
  <c r="Z40" i="231" s="1"/>
  <c r="Z38" i="60"/>
  <c r="X40" i="60"/>
  <c r="Z40" i="60" s="1"/>
  <c r="Z38" i="63"/>
  <c r="X40" i="63"/>
  <c r="Z40" i="63" s="1"/>
  <c r="Z38" i="111"/>
  <c r="X40" i="111"/>
  <c r="Z40" i="111" s="1"/>
  <c r="Z38" i="18"/>
  <c r="X40" i="18"/>
  <c r="Z40" i="18" s="1"/>
  <c r="Z38" i="55"/>
  <c r="X40" i="55"/>
  <c r="Z40" i="55" s="1"/>
  <c r="Z38" i="11"/>
  <c r="X40" i="11"/>
  <c r="Z40" i="11" s="1"/>
  <c r="Z38" i="26"/>
  <c r="X40" i="26"/>
  <c r="Z40" i="26" s="1"/>
  <c r="X40" i="30"/>
  <c r="Z40" i="30" s="1"/>
  <c r="Z38" i="30"/>
  <c r="X40" i="201"/>
  <c r="Z40" i="201" s="1"/>
  <c r="Z38" i="201"/>
  <c r="Z38" i="188"/>
  <c r="X40" i="188"/>
  <c r="Z40" i="188" s="1"/>
  <c r="Z38" i="226"/>
  <c r="X40" i="226"/>
  <c r="Z40" i="226" s="1"/>
  <c r="Z38" i="56"/>
  <c r="X40" i="56"/>
  <c r="Z40" i="56" s="1"/>
  <c r="K39" i="118"/>
  <c r="Z38" i="66"/>
  <c r="X40" i="66"/>
  <c r="Z40" i="66" s="1"/>
  <c r="Z38" i="209"/>
  <c r="X40" i="209"/>
  <c r="Z40" i="209" s="1"/>
  <c r="Z38" i="175"/>
  <c r="X40" i="175"/>
  <c r="Z40" i="175" s="1"/>
  <c r="I40" i="208"/>
  <c r="Z38" i="19"/>
  <c r="X40" i="19"/>
  <c r="Z40" i="19" s="1"/>
  <c r="Z38" i="49"/>
  <c r="X40" i="49"/>
  <c r="Z40" i="49" s="1"/>
  <c r="Z38" i="51"/>
  <c r="X40" i="51"/>
  <c r="Z40" i="51" s="1"/>
  <c r="Z38" i="152"/>
  <c r="X40" i="152"/>
  <c r="Z40" i="152" s="1"/>
  <c r="X40" i="71"/>
  <c r="Z40" i="71" s="1"/>
  <c r="Z38" i="71"/>
  <c r="X40" i="97"/>
  <c r="Z40" i="97" s="1"/>
  <c r="Z38" i="97"/>
  <c r="Z38" i="99"/>
  <c r="X40" i="99"/>
  <c r="Z40" i="99" s="1"/>
  <c r="H40" i="155"/>
  <c r="I39" i="155" s="1"/>
  <c r="I40" i="155" s="1"/>
  <c r="Z38" i="178"/>
  <c r="X40" i="178"/>
  <c r="Z40" i="178" s="1"/>
  <c r="Z38" i="12"/>
  <c r="X40" i="12"/>
  <c r="Z40" i="12" s="1"/>
  <c r="Z38" i="81"/>
  <c r="X40" i="81"/>
  <c r="Z40" i="81" s="1"/>
  <c r="Z38" i="127"/>
  <c r="X40" i="127"/>
  <c r="Z40" i="127" s="1"/>
  <c r="Z38" i="145"/>
  <c r="X40" i="145"/>
  <c r="Z40" i="145" s="1"/>
  <c r="Z38" i="161"/>
  <c r="X40" i="161"/>
  <c r="Z40" i="161" s="1"/>
  <c r="Z40" i="165"/>
  <c r="Z38" i="250"/>
  <c r="X40" i="250"/>
  <c r="Z40" i="250" s="1"/>
  <c r="Z38" i="79"/>
  <c r="X40" i="79"/>
  <c r="Z40" i="79" s="1"/>
  <c r="Z38" i="124"/>
  <c r="X40" i="124"/>
  <c r="Z40" i="124" s="1"/>
  <c r="Z38" i="3"/>
  <c r="X40" i="3"/>
  <c r="Z40" i="3" s="1"/>
  <c r="Z38" i="27"/>
  <c r="X40" i="27"/>
  <c r="Z40" i="27" s="1"/>
  <c r="Z38" i="216"/>
  <c r="X40" i="216"/>
  <c r="Z40" i="216" s="1"/>
  <c r="Z38" i="255"/>
  <c r="X40" i="255"/>
  <c r="Z40" i="255" s="1"/>
  <c r="Z38" i="35"/>
  <c r="X40" i="35"/>
  <c r="Z40" i="35" s="1"/>
  <c r="X40" i="182"/>
  <c r="Z40" i="182" s="1"/>
  <c r="Z38" i="182"/>
  <c r="Z38" i="185"/>
  <c r="X40" i="185"/>
  <c r="Z40" i="185" s="1"/>
  <c r="X40" i="61"/>
  <c r="Z40" i="61" s="1"/>
  <c r="Z38" i="61"/>
  <c r="H40" i="99"/>
  <c r="I39" i="99" s="1"/>
  <c r="I40" i="99" s="1"/>
  <c r="Z38" i="195"/>
  <c r="X40" i="195"/>
  <c r="Z40" i="195" s="1"/>
  <c r="Z38" i="159"/>
  <c r="X40" i="159"/>
  <c r="Z38" i="120"/>
  <c r="X40" i="120"/>
  <c r="Z40" i="120" s="1"/>
  <c r="Z38" i="257"/>
  <c r="X40" i="257"/>
  <c r="Z40" i="257" s="1"/>
  <c r="Z38" i="170"/>
  <c r="X40" i="170"/>
  <c r="Z40" i="170" s="1"/>
  <c r="Z38" i="37"/>
  <c r="Y40" i="37"/>
  <c r="Z40" i="37" s="1"/>
  <c r="Z38" i="242"/>
  <c r="X40" i="242"/>
  <c r="Z40" i="242" s="1"/>
  <c r="Z38" i="58"/>
  <c r="X40" i="58"/>
  <c r="Z40" i="58" s="1"/>
  <c r="K40" i="40"/>
  <c r="L39" i="40" s="1"/>
  <c r="L40" i="40" s="1"/>
  <c r="M39" i="40" s="1"/>
  <c r="M40" i="40" s="1"/>
  <c r="N39" i="168"/>
  <c r="K39" i="170"/>
  <c r="K40" i="225"/>
  <c r="L39" i="225" s="1"/>
  <c r="L40" i="225" s="1"/>
  <c r="M39" i="225" s="1"/>
  <c r="M40" i="225" s="1"/>
  <c r="K39" i="120"/>
  <c r="K39" i="223"/>
  <c r="N39" i="223" s="1"/>
  <c r="Z38" i="210"/>
  <c r="X40" i="210"/>
  <c r="Z40" i="210" s="1"/>
  <c r="Z38" i="21"/>
  <c r="Y40" i="21"/>
  <c r="Z40" i="21" s="1"/>
  <c r="Z38" i="68"/>
  <c r="X40" i="68"/>
  <c r="Z40" i="68" s="1"/>
  <c r="Z38" i="20"/>
  <c r="X40" i="20"/>
  <c r="Z40" i="20" s="1"/>
  <c r="H40" i="153"/>
  <c r="I39" i="153" s="1"/>
  <c r="I40" i="153" s="1"/>
  <c r="Z38" i="199"/>
  <c r="X40" i="199"/>
  <c r="Z40" i="199" s="1"/>
  <c r="Z38" i="9"/>
  <c r="X40" i="9"/>
  <c r="Z40" i="9" s="1"/>
  <c r="Z38" i="39"/>
  <c r="X40" i="39"/>
  <c r="Z40" i="39" s="1"/>
  <c r="Z38" i="82"/>
  <c r="X40" i="82"/>
  <c r="Z40" i="82" s="1"/>
  <c r="X40" i="142"/>
  <c r="Z40" i="142" s="1"/>
  <c r="Z38" i="142"/>
  <c r="Z38" i="143"/>
  <c r="X40" i="143"/>
  <c r="Z40" i="143" s="1"/>
  <c r="Z38" i="36"/>
  <c r="X40" i="36"/>
  <c r="Z40" i="36" s="1"/>
  <c r="Z38" i="203"/>
  <c r="X40" i="203"/>
  <c r="Z40" i="203" s="1"/>
  <c r="X40" i="103"/>
  <c r="Z40" i="103" s="1"/>
  <c r="Z38" i="103"/>
  <c r="K40" i="56"/>
  <c r="L39" i="56" s="1"/>
  <c r="L40" i="56" s="1"/>
  <c r="M39" i="56" s="1"/>
  <c r="M40" i="56" s="1"/>
  <c r="K39" i="94"/>
  <c r="K39" i="35"/>
  <c r="K39" i="3"/>
  <c r="K40" i="181"/>
  <c r="L39" i="181" s="1"/>
  <c r="L40" i="181" s="1"/>
  <c r="M39" i="181" s="1"/>
  <c r="M40" i="181" s="1"/>
  <c r="O39" i="181" s="1"/>
  <c r="K39" i="171"/>
  <c r="Z38" i="44"/>
  <c r="X40" i="44"/>
  <c r="Z40" i="44" s="1"/>
  <c r="Z38" i="87"/>
  <c r="X40" i="87"/>
  <c r="Z40" i="87" s="1"/>
  <c r="Z38" i="131"/>
  <c r="X40" i="131"/>
  <c r="Z40" i="131" s="1"/>
  <c r="H40" i="145"/>
  <c r="I39" i="145" s="1"/>
  <c r="I40" i="145" s="1"/>
  <c r="Z38" i="91"/>
  <c r="X40" i="91"/>
  <c r="Z40" i="91" s="1"/>
  <c r="H40" i="149"/>
  <c r="I39" i="149" s="1"/>
  <c r="I40" i="149" s="1"/>
  <c r="Z38" i="16"/>
  <c r="Z38" i="114"/>
  <c r="X40" i="114"/>
  <c r="Z40" i="114" s="1"/>
  <c r="Z38" i="135"/>
  <c r="X40" i="135"/>
  <c r="Z40" i="135" s="1"/>
  <c r="Z38" i="153"/>
  <c r="X40" i="153"/>
  <c r="Z40" i="153" s="1"/>
  <c r="Z38" i="155"/>
  <c r="X40" i="155"/>
  <c r="Z40" i="155" s="1"/>
  <c r="Z38" i="157"/>
  <c r="X40" i="157"/>
  <c r="Z40" i="157" s="1"/>
  <c r="Z38" i="196"/>
  <c r="X40" i="196"/>
  <c r="Z40" i="196" s="1"/>
  <c r="Z38" i="29"/>
  <c r="Y40" i="29"/>
  <c r="Z40" i="29" s="1"/>
  <c r="X40" i="54"/>
  <c r="Z40" i="54" s="1"/>
  <c r="Z38" i="54"/>
  <c r="Z38" i="100"/>
  <c r="X40" i="100"/>
  <c r="Z40" i="100" s="1"/>
  <c r="H40" i="156"/>
  <c r="I39" i="156" s="1"/>
  <c r="I40" i="156" s="1"/>
  <c r="Z38" i="146"/>
  <c r="X40" i="146"/>
  <c r="Z40" i="146" s="1"/>
  <c r="Z38" i="148"/>
  <c r="X40" i="148"/>
  <c r="Z40" i="148" s="1"/>
  <c r="Z38" i="189"/>
  <c r="X40" i="189"/>
  <c r="Z40" i="189" s="1"/>
  <c r="Z38" i="207"/>
  <c r="X40" i="207"/>
  <c r="Z40" i="207" s="1"/>
  <c r="X40" i="166"/>
  <c r="Z40" i="166" s="1"/>
  <c r="Z38" i="166"/>
  <c r="Z38" i="234"/>
  <c r="X40" i="234"/>
  <c r="Z40" i="234" s="1"/>
  <c r="Z38" i="258"/>
  <c r="X40" i="258"/>
  <c r="Z40" i="258" s="1"/>
  <c r="Z38" i="253"/>
  <c r="Z38" i="85"/>
  <c r="Y40" i="85"/>
  <c r="Z40" i="85" s="1"/>
  <c r="Z38" i="183"/>
  <c r="X40" i="183"/>
  <c r="Z40" i="183" s="1"/>
  <c r="Z38" i="24"/>
  <c r="X40" i="24"/>
  <c r="Z40" i="24" s="1"/>
  <c r="Z38" i="218"/>
  <c r="X40" i="218"/>
  <c r="Z40" i="218" s="1"/>
  <c r="Z38" i="244"/>
  <c r="X40" i="244"/>
  <c r="Z40" i="244" s="1"/>
  <c r="Z38" i="252"/>
  <c r="X40" i="252"/>
  <c r="Z40" i="252" s="1"/>
  <c r="H40" i="97"/>
  <c r="I39" i="97" s="1"/>
  <c r="I40" i="97" s="1"/>
  <c r="H40" i="96"/>
  <c r="I39" i="96" s="1"/>
  <c r="I40" i="96" s="1"/>
  <c r="Z38" i="204"/>
  <c r="X40" i="204"/>
  <c r="Z40" i="204" s="1"/>
  <c r="Z38" i="77"/>
  <c r="Y40" i="77"/>
  <c r="Z40" i="77" s="1"/>
  <c r="Z38" i="59"/>
  <c r="X40" i="59"/>
  <c r="Z40" i="59" s="1"/>
  <c r="X40" i="101"/>
  <c r="Z40" i="101" s="1"/>
  <c r="Z38" i="101"/>
  <c r="Z38" i="228"/>
  <c r="X40" i="228"/>
  <c r="Z40" i="228" s="1"/>
  <c r="Z38" i="4"/>
  <c r="X40" i="4"/>
  <c r="Z40" i="4" s="1"/>
  <c r="Z38" i="43"/>
  <c r="X40" i="43"/>
  <c r="Z40" i="43" s="1"/>
  <c r="Z38" i="130"/>
  <c r="X40" i="130"/>
  <c r="Z40" i="130" s="1"/>
  <c r="Z38" i="53"/>
  <c r="Y40" i="53"/>
  <c r="Z40" i="53" s="1"/>
  <c r="Z38" i="90"/>
  <c r="X40" i="90"/>
  <c r="Z40" i="90" s="1"/>
  <c r="Z38" i="212"/>
  <c r="X40" i="212"/>
  <c r="Z40" i="212" s="1"/>
  <c r="Z40" i="159"/>
  <c r="Z38" i="23"/>
  <c r="X40" i="23"/>
  <c r="Z40" i="23" s="1"/>
  <c r="Z38" i="108"/>
  <c r="X40" i="108"/>
  <c r="Z40" i="108" s="1"/>
  <c r="Z38" i="76"/>
  <c r="X40" i="76"/>
  <c r="Z40" i="76" s="1"/>
  <c r="Z38" i="239"/>
  <c r="X40" i="239"/>
  <c r="Z40" i="239" s="1"/>
  <c r="Z38" i="217"/>
  <c r="X40" i="217"/>
  <c r="Z40" i="217" s="1"/>
  <c r="Z38" i="137"/>
  <c r="X40" i="137"/>
  <c r="Z40" i="137" s="1"/>
  <c r="Z40" i="215"/>
  <c r="Z38" i="179"/>
  <c r="X40" i="179"/>
  <c r="Z40" i="179" s="1"/>
  <c r="Z38" i="72"/>
  <c r="X40" i="72"/>
  <c r="Z40" i="72" s="1"/>
  <c r="Z38" i="162"/>
  <c r="X40" i="162"/>
  <c r="Z40" i="162" s="1"/>
  <c r="Z38" i="181"/>
  <c r="X40" i="181"/>
  <c r="Z40" i="181" s="1"/>
  <c r="Z40" i="253"/>
  <c r="Z38" i="28"/>
  <c r="X40" i="28"/>
  <c r="Z40" i="28" s="1"/>
  <c r="Z38" i="186"/>
  <c r="X40" i="186"/>
  <c r="Z40" i="186" s="1"/>
  <c r="L40" i="227"/>
  <c r="M39" i="227" s="1"/>
  <c r="M40" i="227" s="1"/>
  <c r="K39" i="36"/>
  <c r="K39" i="147"/>
  <c r="H40" i="148"/>
  <c r="I39" i="148" s="1"/>
  <c r="I40" i="148" s="1"/>
  <c r="X40" i="190"/>
  <c r="Z40" i="190" s="1"/>
  <c r="Z38" i="190"/>
  <c r="X40" i="14"/>
  <c r="Z40" i="14" s="1"/>
  <c r="Z38" i="14"/>
  <c r="X40" i="150"/>
  <c r="Z40" i="150" s="1"/>
  <c r="Z38" i="150"/>
  <c r="H40" i="190"/>
  <c r="I39" i="190" s="1"/>
  <c r="I40" i="190" s="1"/>
  <c r="Z40" i="197"/>
  <c r="Z38" i="17"/>
  <c r="X40" i="17"/>
  <c r="Z40" i="17" s="1"/>
  <c r="Z38" i="50"/>
  <c r="X40" i="50"/>
  <c r="Z40" i="50" s="1"/>
  <c r="Z38" i="52"/>
  <c r="X40" i="52"/>
  <c r="Z40" i="52" s="1"/>
  <c r="Z38" i="98"/>
  <c r="X40" i="98"/>
  <c r="Z40" i="98" s="1"/>
  <c r="Z38" i="180"/>
  <c r="X40" i="180"/>
  <c r="Z40" i="180" s="1"/>
  <c r="Z38" i="10"/>
  <c r="X40" i="10"/>
  <c r="Z40" i="10" s="1"/>
  <c r="Z38" i="45"/>
  <c r="Y40" i="45"/>
  <c r="Z40" i="45" s="1"/>
  <c r="Z38" i="83"/>
  <c r="X40" i="83"/>
  <c r="Z40" i="83" s="1"/>
  <c r="Z40" i="128"/>
  <c r="Z38" i="172"/>
  <c r="X40" i="172"/>
  <c r="Z40" i="172" s="1"/>
  <c r="Z38" i="73"/>
  <c r="X40" i="73"/>
  <c r="Z40" i="73" s="1"/>
  <c r="Z38" i="125"/>
  <c r="Y40" i="125"/>
  <c r="Z40" i="125" s="1"/>
  <c r="Z38" i="163"/>
  <c r="X40" i="163"/>
  <c r="Z40" i="163" s="1"/>
  <c r="Z38" i="167"/>
  <c r="X40" i="167"/>
  <c r="Z40" i="167" s="1"/>
  <c r="Z38" i="140"/>
  <c r="X40" i="140"/>
  <c r="Z40" i="140" s="1"/>
  <c r="Z38" i="109"/>
  <c r="Y40" i="109"/>
  <c r="Z40" i="109" s="1"/>
  <c r="Z38" i="122"/>
  <c r="X40" i="122"/>
  <c r="Z40" i="122" s="1"/>
  <c r="Z38" i="249"/>
  <c r="X40" i="249"/>
  <c r="Z40" i="249" s="1"/>
  <c r="Z38" i="25"/>
  <c r="X40" i="25"/>
  <c r="Z40" i="25" s="1"/>
  <c r="Z38" i="33"/>
  <c r="X40" i="33"/>
  <c r="Z40" i="33" s="1"/>
  <c r="Z38" i="187"/>
  <c r="X40" i="187"/>
  <c r="Z40" i="187" s="1"/>
  <c r="Z38" i="225"/>
  <c r="X40" i="225"/>
  <c r="Z40" i="225" s="1"/>
  <c r="H40" i="98"/>
  <c r="I39" i="98" s="1"/>
  <c r="I40" i="98" s="1"/>
  <c r="Z38" i="247"/>
  <c r="X40" i="247"/>
  <c r="Z40" i="247" s="1"/>
  <c r="K40" i="215"/>
  <c r="L39" i="215" s="1"/>
  <c r="L40" i="215" s="1"/>
  <c r="M39" i="215" s="1"/>
  <c r="M40" i="215" s="1"/>
  <c r="K40" i="176"/>
  <c r="L39" i="176" s="1"/>
  <c r="L40" i="176" s="1"/>
  <c r="M39" i="176" s="1"/>
  <c r="M40" i="176" s="1"/>
  <c r="N39" i="176"/>
  <c r="K40" i="160"/>
  <c r="L39" i="160" s="1"/>
  <c r="L40" i="160" s="1"/>
  <c r="M39" i="160" s="1"/>
  <c r="M40" i="160" s="1"/>
  <c r="N39" i="160"/>
  <c r="K40" i="144"/>
  <c r="L39" i="144" s="1"/>
  <c r="L40" i="144" s="1"/>
  <c r="M39" i="144" s="1"/>
  <c r="M40" i="144" s="1"/>
  <c r="N39" i="144"/>
  <c r="K40" i="128"/>
  <c r="L39" i="128" s="1"/>
  <c r="L40" i="128" s="1"/>
  <c r="M39" i="128" s="1"/>
  <c r="M40" i="128" s="1"/>
  <c r="N39" i="128"/>
  <c r="N39" i="248"/>
  <c r="K40" i="248"/>
  <c r="L39" i="248" s="1"/>
  <c r="L40" i="248" s="1"/>
  <c r="M39" i="248" s="1"/>
  <c r="M40" i="248" s="1"/>
  <c r="K40" i="158"/>
  <c r="L39" i="158" s="1"/>
  <c r="L40" i="158" s="1"/>
  <c r="M39" i="158" s="1"/>
  <c r="M40" i="158" s="1"/>
  <c r="N39" i="158"/>
  <c r="N40" i="217"/>
  <c r="O39" i="217"/>
  <c r="K40" i="104"/>
  <c r="L39" i="104" s="1"/>
  <c r="L40" i="104" s="1"/>
  <c r="M39" i="104" s="1"/>
  <c r="M40" i="104" s="1"/>
  <c r="N39" i="104"/>
  <c r="N39" i="39"/>
  <c r="K40" i="39"/>
  <c r="L39" i="39" s="1"/>
  <c r="L40" i="39" s="1"/>
  <c r="M39" i="39" s="1"/>
  <c r="M40" i="39" s="1"/>
  <c r="N40" i="198"/>
  <c r="O39" i="198"/>
  <c r="N40" i="138"/>
  <c r="O39" i="138"/>
  <c r="N40" i="28"/>
  <c r="O39" i="28"/>
  <c r="N39" i="37"/>
  <c r="K40" i="37"/>
  <c r="L39" i="37" s="1"/>
  <c r="L40" i="37" s="1"/>
  <c r="M39" i="37" s="1"/>
  <c r="M40" i="37" s="1"/>
  <c r="N39" i="70"/>
  <c r="K40" i="70"/>
  <c r="L39" i="70" s="1"/>
  <c r="L40" i="70" s="1"/>
  <c r="M39" i="70" s="1"/>
  <c r="M40" i="70" s="1"/>
  <c r="K40" i="123"/>
  <c r="L39" i="123" s="1"/>
  <c r="L40" i="123" s="1"/>
  <c r="M39" i="123" s="1"/>
  <c r="M40" i="123" s="1"/>
  <c r="N39" i="123"/>
  <c r="N40" i="88"/>
  <c r="O39" i="88"/>
  <c r="N39" i="52"/>
  <c r="K40" i="52"/>
  <c r="L39" i="52" s="1"/>
  <c r="L40" i="52" s="1"/>
  <c r="M39" i="52" s="1"/>
  <c r="M40" i="52" s="1"/>
  <c r="N39" i="82"/>
  <c r="K40" i="82"/>
  <c r="L39" i="82" s="1"/>
  <c r="L40" i="82" s="1"/>
  <c r="M39" i="82" s="1"/>
  <c r="M40" i="82" s="1"/>
  <c r="K40" i="150"/>
  <c r="L39" i="150" s="1"/>
  <c r="L40" i="150" s="1"/>
  <c r="M39" i="150" s="1"/>
  <c r="M40" i="150" s="1"/>
  <c r="N39" i="150"/>
  <c r="N39" i="69"/>
  <c r="K40" i="69"/>
  <c r="L39" i="69" s="1"/>
  <c r="L40" i="69" s="1"/>
  <c r="M39" i="69" s="1"/>
  <c r="M40" i="69" s="1"/>
  <c r="N39" i="47"/>
  <c r="K40" i="47"/>
  <c r="L39" i="47" s="1"/>
  <c r="L40" i="47" s="1"/>
  <c r="M39" i="47" s="1"/>
  <c r="M40" i="47" s="1"/>
  <c r="K40" i="117"/>
  <c r="L39" i="117" s="1"/>
  <c r="L40" i="117" s="1"/>
  <c r="M39" i="117" s="1"/>
  <c r="M40" i="117" s="1"/>
  <c r="N39" i="117"/>
  <c r="K40" i="175"/>
  <c r="L39" i="175" s="1"/>
  <c r="L40" i="175" s="1"/>
  <c r="M39" i="175" s="1"/>
  <c r="M40" i="175" s="1"/>
  <c r="N39" i="175"/>
  <c r="N40" i="46"/>
  <c r="O39" i="46"/>
  <c r="N39" i="192"/>
  <c r="K40" i="192"/>
  <c r="L39" i="192" s="1"/>
  <c r="L40" i="192" s="1"/>
  <c r="M39" i="192" s="1"/>
  <c r="M40" i="192" s="1"/>
  <c r="N39" i="27"/>
  <c r="K40" i="27"/>
  <c r="L39" i="27" s="1"/>
  <c r="L40" i="27" s="1"/>
  <c r="M39" i="27" s="1"/>
  <c r="M40" i="27" s="1"/>
  <c r="K40" i="170"/>
  <c r="L39" i="170" s="1"/>
  <c r="L40" i="170" s="1"/>
  <c r="M39" i="170" s="1"/>
  <c r="M40" i="170" s="1"/>
  <c r="N39" i="170"/>
  <c r="K40" i="105"/>
  <c r="L39" i="105" s="1"/>
  <c r="L40" i="105" s="1"/>
  <c r="M39" i="105" s="1"/>
  <c r="M40" i="105" s="1"/>
  <c r="N39" i="105"/>
  <c r="K40" i="134"/>
  <c r="L39" i="134" s="1"/>
  <c r="L40" i="134" s="1"/>
  <c r="M39" i="134" s="1"/>
  <c r="M40" i="134" s="1"/>
  <c r="N39" i="134"/>
  <c r="N39" i="196"/>
  <c r="K40" i="196"/>
  <c r="L39" i="196" s="1"/>
  <c r="L40" i="196" s="1"/>
  <c r="M39" i="196" s="1"/>
  <c r="M40" i="196" s="1"/>
  <c r="N40" i="219"/>
  <c r="O39" i="219"/>
  <c r="N40" i="206"/>
  <c r="O39" i="206"/>
  <c r="K40" i="174"/>
  <c r="L39" i="174" s="1"/>
  <c r="L40" i="174" s="1"/>
  <c r="M39" i="174" s="1"/>
  <c r="M40" i="174" s="1"/>
  <c r="N39" i="174"/>
  <c r="N39" i="222"/>
  <c r="K40" i="222"/>
  <c r="L39" i="222" s="1"/>
  <c r="L40" i="222" s="1"/>
  <c r="M39" i="222" s="1"/>
  <c r="M40" i="222" s="1"/>
  <c r="N40" i="210"/>
  <c r="N39" i="247"/>
  <c r="K40" i="247"/>
  <c r="L39" i="247" s="1"/>
  <c r="L40" i="247" s="1"/>
  <c r="M39" i="247" s="1"/>
  <c r="M40" i="247" s="1"/>
  <c r="N39" i="218"/>
  <c r="K40" i="218"/>
  <c r="L39" i="218" s="1"/>
  <c r="L40" i="218" s="1"/>
  <c r="M39" i="218" s="1"/>
  <c r="M40" i="218" s="1"/>
  <c r="K40" i="157"/>
  <c r="L39" i="157" s="1"/>
  <c r="L40" i="157" s="1"/>
  <c r="M39" i="157" s="1"/>
  <c r="M40" i="157" s="1"/>
  <c r="N39" i="157"/>
  <c r="N39" i="230"/>
  <c r="K40" i="230"/>
  <c r="L39" i="230" s="1"/>
  <c r="L40" i="230" s="1"/>
  <c r="M39" i="230" s="1"/>
  <c r="M40" i="230" s="1"/>
  <c r="N39" i="235"/>
  <c r="K40" i="235"/>
  <c r="L39" i="235" s="1"/>
  <c r="L40" i="235" s="1"/>
  <c r="M39" i="235" s="1"/>
  <c r="M40" i="235" s="1"/>
  <c r="N39" i="201"/>
  <c r="K40" i="201"/>
  <c r="L39" i="201" s="1"/>
  <c r="L40" i="201" s="1"/>
  <c r="M39" i="201" s="1"/>
  <c r="M40" i="201" s="1"/>
  <c r="N39" i="253"/>
  <c r="K40" i="253"/>
  <c r="L39" i="253" s="1"/>
  <c r="L40" i="253" s="1"/>
  <c r="M39" i="253" s="1"/>
  <c r="M40" i="253" s="1"/>
  <c r="N39" i="203"/>
  <c r="K40" i="203"/>
  <c r="L39" i="203" s="1"/>
  <c r="L40" i="203" s="1"/>
  <c r="M39" i="203" s="1"/>
  <c r="M40" i="203" s="1"/>
  <c r="N39" i="234"/>
  <c r="K40" i="234"/>
  <c r="L39" i="234" s="1"/>
  <c r="L40" i="234" s="1"/>
  <c r="M39" i="234" s="1"/>
  <c r="M40" i="234" s="1"/>
  <c r="N39" i="10"/>
  <c r="K40" i="10"/>
  <c r="L39" i="10" s="1"/>
  <c r="L40" i="10" s="1"/>
  <c r="M39" i="10" s="1"/>
  <c r="M40" i="10" s="1"/>
  <c r="N39" i="182"/>
  <c r="K40" i="182"/>
  <c r="L39" i="182" s="1"/>
  <c r="L40" i="182" s="1"/>
  <c r="M39" i="182" s="1"/>
  <c r="M40" i="182" s="1"/>
  <c r="K40" i="92"/>
  <c r="L39" i="92" s="1"/>
  <c r="L40" i="92" s="1"/>
  <c r="M39" i="92" s="1"/>
  <c r="M40" i="92" s="1"/>
  <c r="N39" i="92"/>
  <c r="N39" i="220"/>
  <c r="K40" i="220"/>
  <c r="L39" i="220" s="1"/>
  <c r="L40" i="220" s="1"/>
  <c r="M39" i="220" s="1"/>
  <c r="M40" i="220" s="1"/>
  <c r="N40" i="197"/>
  <c r="O39" i="197"/>
  <c r="N39" i="58"/>
  <c r="K40" i="58"/>
  <c r="L39" i="58" s="1"/>
  <c r="L40" i="58" s="1"/>
  <c r="M39" i="58" s="1"/>
  <c r="M40" i="58" s="1"/>
  <c r="N39" i="15"/>
  <c r="K40" i="15"/>
  <c r="L39" i="15" s="1"/>
  <c r="L40" i="15" s="1"/>
  <c r="M39" i="15" s="1"/>
  <c r="M40" i="15" s="1"/>
  <c r="N39" i="4"/>
  <c r="K40" i="4"/>
  <c r="L39" i="4" s="1"/>
  <c r="L40" i="4" s="1"/>
  <c r="M39" i="4" s="1"/>
  <c r="M40" i="4" s="1"/>
  <c r="N39" i="73"/>
  <c r="K40" i="73"/>
  <c r="L39" i="73" s="1"/>
  <c r="L40" i="73" s="1"/>
  <c r="M39" i="73" s="1"/>
  <c r="M40" i="73" s="1"/>
  <c r="N39" i="51"/>
  <c r="K40" i="51"/>
  <c r="L39" i="51" s="1"/>
  <c r="L40" i="51" s="1"/>
  <c r="M39" i="51" s="1"/>
  <c r="M40" i="51" s="1"/>
  <c r="N39" i="95"/>
  <c r="K40" i="95"/>
  <c r="L39" i="95" s="1"/>
  <c r="L40" i="95" s="1"/>
  <c r="M39" i="95" s="1"/>
  <c r="M40" i="95" s="1"/>
  <c r="N39" i="71"/>
  <c r="K40" i="71"/>
  <c r="L39" i="71" s="1"/>
  <c r="L40" i="71" s="1"/>
  <c r="M39" i="71" s="1"/>
  <c r="M40" i="71" s="1"/>
  <c r="N39" i="11"/>
  <c r="K40" i="11"/>
  <c r="L39" i="11" s="1"/>
  <c r="L40" i="11" s="1"/>
  <c r="M39" i="11" s="1"/>
  <c r="M40" i="11" s="1"/>
  <c r="N39" i="50"/>
  <c r="K40" i="50"/>
  <c r="L39" i="50" s="1"/>
  <c r="L40" i="50" s="1"/>
  <c r="M39" i="50" s="1"/>
  <c r="M40" i="50" s="1"/>
  <c r="K40" i="108"/>
  <c r="L39" i="108" s="1"/>
  <c r="L40" i="108" s="1"/>
  <c r="M39" i="108" s="1"/>
  <c r="M40" i="108" s="1"/>
  <c r="N39" i="108"/>
  <c r="N39" i="32"/>
  <c r="K40" i="32"/>
  <c r="L39" i="32" s="1"/>
  <c r="L40" i="32" s="1"/>
  <c r="M39" i="32" s="1"/>
  <c r="M40" i="32" s="1"/>
  <c r="N39" i="187"/>
  <c r="K40" i="187"/>
  <c r="L39" i="187" s="1"/>
  <c r="L40" i="187" s="1"/>
  <c r="M39" i="187" s="1"/>
  <c r="M40" i="187" s="1"/>
  <c r="K40" i="127"/>
  <c r="L39" i="127" s="1"/>
  <c r="L40" i="127" s="1"/>
  <c r="M39" i="127" s="1"/>
  <c r="M40" i="127" s="1"/>
  <c r="N39" i="127"/>
  <c r="N39" i="200"/>
  <c r="K40" i="200"/>
  <c r="L39" i="200" s="1"/>
  <c r="L40" i="200" s="1"/>
  <c r="M39" i="200" s="1"/>
  <c r="M40" i="200" s="1"/>
  <c r="K40" i="177"/>
  <c r="L39" i="177" s="1"/>
  <c r="L40" i="177" s="1"/>
  <c r="M39" i="177" s="1"/>
  <c r="M40" i="177" s="1"/>
  <c r="N39" i="177"/>
  <c r="K40" i="112"/>
  <c r="L39" i="112" s="1"/>
  <c r="L40" i="112" s="1"/>
  <c r="M39" i="112" s="1"/>
  <c r="M40" i="112" s="1"/>
  <c r="N39" i="112"/>
  <c r="K40" i="178"/>
  <c r="L39" i="178" s="1"/>
  <c r="L40" i="178" s="1"/>
  <c r="M39" i="178" s="1"/>
  <c r="M40" i="178" s="1"/>
  <c r="N39" i="178"/>
  <c r="K40" i="171"/>
  <c r="L39" i="171" s="1"/>
  <c r="L40" i="171" s="1"/>
  <c r="M39" i="171" s="1"/>
  <c r="M40" i="171" s="1"/>
  <c r="N39" i="171"/>
  <c r="N39" i="195"/>
  <c r="K40" i="195"/>
  <c r="L39" i="195" s="1"/>
  <c r="L40" i="195" s="1"/>
  <c r="M39" i="195" s="1"/>
  <c r="M40" i="195" s="1"/>
  <c r="N39" i="66"/>
  <c r="K40" i="66"/>
  <c r="L39" i="66" s="1"/>
  <c r="L40" i="66" s="1"/>
  <c r="M39" i="66" s="1"/>
  <c r="M40" i="66" s="1"/>
  <c r="K40" i="90"/>
  <c r="L39" i="90" s="1"/>
  <c r="L40" i="90" s="1"/>
  <c r="M39" i="90" s="1"/>
  <c r="M40" i="90" s="1"/>
  <c r="N39" i="90"/>
  <c r="N39" i="45"/>
  <c r="K40" i="45"/>
  <c r="L39" i="45" s="1"/>
  <c r="L40" i="45" s="1"/>
  <c r="M39" i="45" s="1"/>
  <c r="M40" i="45" s="1"/>
  <c r="N39" i="185"/>
  <c r="K40" i="185"/>
  <c r="L39" i="185" s="1"/>
  <c r="L40" i="185" s="1"/>
  <c r="M39" i="185" s="1"/>
  <c r="M40" i="185" s="1"/>
  <c r="N39" i="79"/>
  <c r="K40" i="79"/>
  <c r="L39" i="79" s="1"/>
  <c r="L40" i="79" s="1"/>
  <c r="M39" i="79" s="1"/>
  <c r="M40" i="79" s="1"/>
  <c r="N39" i="211"/>
  <c r="K40" i="211"/>
  <c r="L39" i="211" s="1"/>
  <c r="L40" i="211" s="1"/>
  <c r="M39" i="211" s="1"/>
  <c r="M40" i="211" s="1"/>
  <c r="N39" i="254"/>
  <c r="K40" i="254"/>
  <c r="L39" i="254" s="1"/>
  <c r="L40" i="254" s="1"/>
  <c r="M39" i="254" s="1"/>
  <c r="M40" i="254" s="1"/>
  <c r="N39" i="228"/>
  <c r="K40" i="228"/>
  <c r="L39" i="228" s="1"/>
  <c r="L40" i="228" s="1"/>
  <c r="M39" i="228" s="1"/>
  <c r="M40" i="228" s="1"/>
  <c r="N39" i="251"/>
  <c r="K40" i="251"/>
  <c r="L39" i="251" s="1"/>
  <c r="L40" i="251" s="1"/>
  <c r="M39" i="251" s="1"/>
  <c r="M40" i="251" s="1"/>
  <c r="N39" i="13"/>
  <c r="K40" i="13"/>
  <c r="L39" i="13" s="1"/>
  <c r="L40" i="13" s="1"/>
  <c r="M39" i="13" s="1"/>
  <c r="M40" i="13" s="1"/>
  <c r="N40" i="48"/>
  <c r="O39" i="48"/>
  <c r="N40" i="80"/>
  <c r="O39" i="80"/>
  <c r="N39" i="38"/>
  <c r="K40" i="38"/>
  <c r="L39" i="38" s="1"/>
  <c r="L40" i="38" s="1"/>
  <c r="M39" i="38" s="1"/>
  <c r="M40" i="38" s="1"/>
  <c r="N39" i="24"/>
  <c r="K40" i="24"/>
  <c r="L39" i="24" s="1"/>
  <c r="L40" i="24" s="1"/>
  <c r="M39" i="24" s="1"/>
  <c r="M40" i="24" s="1"/>
  <c r="N39" i="74"/>
  <c r="K40" i="74"/>
  <c r="L39" i="74" s="1"/>
  <c r="L40" i="74" s="1"/>
  <c r="M39" i="74" s="1"/>
  <c r="M40" i="74" s="1"/>
  <c r="N39" i="53"/>
  <c r="K40" i="53"/>
  <c r="L39" i="53" s="1"/>
  <c r="L40" i="53" s="1"/>
  <c r="M39" i="53" s="1"/>
  <c r="M40" i="53" s="1"/>
  <c r="N39" i="89"/>
  <c r="K40" i="89"/>
  <c r="L39" i="89" s="1"/>
  <c r="L40" i="89" s="1"/>
  <c r="M39" i="89" s="1"/>
  <c r="M40" i="89" s="1"/>
  <c r="N39" i="54"/>
  <c r="K40" i="54"/>
  <c r="L39" i="54" s="1"/>
  <c r="L40" i="54" s="1"/>
  <c r="M39" i="54" s="1"/>
  <c r="M40" i="54" s="1"/>
  <c r="N40" i="86"/>
  <c r="O39" i="86"/>
  <c r="K40" i="166"/>
  <c r="L39" i="166" s="1"/>
  <c r="L40" i="166" s="1"/>
  <c r="M39" i="166" s="1"/>
  <c r="M40" i="166" s="1"/>
  <c r="N39" i="166"/>
  <c r="N40" i="215"/>
  <c r="O39" i="215"/>
  <c r="K40" i="142"/>
  <c r="L39" i="142" s="1"/>
  <c r="L40" i="142" s="1"/>
  <c r="M39" i="142" s="1"/>
  <c r="M40" i="142" s="1"/>
  <c r="N39" i="142"/>
  <c r="N39" i="63"/>
  <c r="K40" i="63"/>
  <c r="L39" i="63" s="1"/>
  <c r="L40" i="63" s="1"/>
  <c r="M39" i="63" s="1"/>
  <c r="M40" i="63" s="1"/>
  <c r="N39" i="18"/>
  <c r="K40" i="18"/>
  <c r="L39" i="18" s="1"/>
  <c r="L40" i="18" s="1"/>
  <c r="M39" i="18" s="1"/>
  <c r="M40" i="18" s="1"/>
  <c r="N39" i="83"/>
  <c r="K40" i="83"/>
  <c r="L39" i="83" s="1"/>
  <c r="L40" i="83" s="1"/>
  <c r="M39" i="83" s="1"/>
  <c r="M40" i="83" s="1"/>
  <c r="N39" i="186"/>
  <c r="K40" i="186"/>
  <c r="L39" i="186" s="1"/>
  <c r="L40" i="186" s="1"/>
  <c r="M39" i="186" s="1"/>
  <c r="M40" i="186" s="1"/>
  <c r="N39" i="41"/>
  <c r="K40" i="41"/>
  <c r="L39" i="41" s="1"/>
  <c r="L40" i="41" s="1"/>
  <c r="M39" i="41" s="1"/>
  <c r="M40" i="41" s="1"/>
  <c r="K40" i="103"/>
  <c r="L39" i="103" s="1"/>
  <c r="L40" i="103" s="1"/>
  <c r="M39" i="103" s="1"/>
  <c r="M40" i="103" s="1"/>
  <c r="N39" i="103"/>
  <c r="K40" i="172"/>
  <c r="L39" i="172" s="1"/>
  <c r="L40" i="172" s="1"/>
  <c r="M39" i="172" s="1"/>
  <c r="M40" i="172" s="1"/>
  <c r="N39" i="172"/>
  <c r="N39" i="25"/>
  <c r="K40" i="25"/>
  <c r="L39" i="25" s="1"/>
  <c r="L40" i="25" s="1"/>
  <c r="M39" i="25" s="1"/>
  <c r="M40" i="25" s="1"/>
  <c r="K40" i="137"/>
  <c r="L39" i="137" s="1"/>
  <c r="L40" i="137" s="1"/>
  <c r="M39" i="137" s="1"/>
  <c r="M40" i="137" s="1"/>
  <c r="N39" i="137"/>
  <c r="N40" i="221"/>
  <c r="O39" i="221"/>
  <c r="N40" i="227"/>
  <c r="O39" i="227"/>
  <c r="K40" i="141"/>
  <c r="L39" i="141" s="1"/>
  <c r="L40" i="141" s="1"/>
  <c r="M39" i="141" s="1"/>
  <c r="M40" i="141" s="1"/>
  <c r="N39" i="141"/>
  <c r="N39" i="224"/>
  <c r="K40" i="224"/>
  <c r="L39" i="224" s="1"/>
  <c r="L40" i="224" s="1"/>
  <c r="M39" i="224" s="1"/>
  <c r="M40" i="224" s="1"/>
  <c r="N39" i="213"/>
  <c r="K40" i="213"/>
  <c r="L39" i="213" s="1"/>
  <c r="L40" i="213" s="1"/>
  <c r="M39" i="213" s="1"/>
  <c r="M40" i="213" s="1"/>
  <c r="N39" i="250"/>
  <c r="K40" i="250"/>
  <c r="L39" i="250" s="1"/>
  <c r="L40" i="250" s="1"/>
  <c r="M39" i="250" s="1"/>
  <c r="M40" i="250" s="1"/>
  <c r="N40" i="225"/>
  <c r="O39" i="225"/>
  <c r="N39" i="199"/>
  <c r="K40" i="199"/>
  <c r="L39" i="199" s="1"/>
  <c r="L40" i="199" s="1"/>
  <c r="M39" i="199" s="1"/>
  <c r="M40" i="199" s="1"/>
  <c r="N39" i="237"/>
  <c r="K40" i="237"/>
  <c r="L39" i="237" s="1"/>
  <c r="L40" i="237" s="1"/>
  <c r="M39" i="237" s="1"/>
  <c r="M40" i="237" s="1"/>
  <c r="K40" i="120"/>
  <c r="L39" i="120" s="1"/>
  <c r="L40" i="120" s="1"/>
  <c r="M39" i="120" s="1"/>
  <c r="M40" i="120" s="1"/>
  <c r="N39" i="120"/>
  <c r="N39" i="207"/>
  <c r="K40" i="207"/>
  <c r="L39" i="207" s="1"/>
  <c r="L40" i="207" s="1"/>
  <c r="M39" i="207" s="1"/>
  <c r="M40" i="207" s="1"/>
  <c r="K40" i="179"/>
  <c r="L39" i="179" s="1"/>
  <c r="L40" i="179" s="1"/>
  <c r="M39" i="179" s="1"/>
  <c r="M40" i="179" s="1"/>
  <c r="N39" i="179"/>
  <c r="N39" i="255"/>
  <c r="K40" i="255"/>
  <c r="L39" i="255" s="1"/>
  <c r="L40" i="255" s="1"/>
  <c r="M39" i="255" s="1"/>
  <c r="M40" i="255" s="1"/>
  <c r="N39" i="216"/>
  <c r="K40" i="216"/>
  <c r="L39" i="216" s="1"/>
  <c r="L40" i="216" s="1"/>
  <c r="M39" i="216" s="1"/>
  <c r="M40" i="216" s="1"/>
  <c r="N39" i="236"/>
  <c r="K40" i="236"/>
  <c r="L39" i="236" s="1"/>
  <c r="L40" i="236" s="1"/>
  <c r="M39" i="236" s="1"/>
  <c r="M40" i="236" s="1"/>
  <c r="N39" i="22"/>
  <c r="K40" i="22"/>
  <c r="L39" i="22" s="1"/>
  <c r="L40" i="22" s="1"/>
  <c r="M39" i="22" s="1"/>
  <c r="M40" i="22" s="1"/>
  <c r="N39" i="34"/>
  <c r="K40" i="34"/>
  <c r="L39" i="34" s="1"/>
  <c r="L40" i="34" s="1"/>
  <c r="M39" i="34" s="1"/>
  <c r="M40" i="34" s="1"/>
  <c r="N40" i="189"/>
  <c r="O39" i="189"/>
  <c r="R39" i="168"/>
  <c r="N40" i="8"/>
  <c r="O39" i="8"/>
  <c r="N39" i="183"/>
  <c r="K40" i="183"/>
  <c r="L39" i="183" s="1"/>
  <c r="L40" i="183" s="1"/>
  <c r="M39" i="183" s="1"/>
  <c r="M40" i="183" s="1"/>
  <c r="K40" i="121"/>
  <c r="L39" i="121" s="1"/>
  <c r="L40" i="121" s="1"/>
  <c r="M39" i="121" s="1"/>
  <c r="M40" i="121" s="1"/>
  <c r="N39" i="121"/>
  <c r="K40" i="143"/>
  <c r="L39" i="143" s="1"/>
  <c r="L40" i="143" s="1"/>
  <c r="M39" i="143" s="1"/>
  <c r="M40" i="143" s="1"/>
  <c r="N39" i="143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29"/>
  <c r="K40" i="29"/>
  <c r="L39" i="29" s="1"/>
  <c r="L40" i="29" s="1"/>
  <c r="M39" i="29" s="1"/>
  <c r="M40" i="29" s="1"/>
  <c r="N39" i="23"/>
  <c r="K40" i="23"/>
  <c r="L39" i="23" s="1"/>
  <c r="L40" i="23" s="1"/>
  <c r="M39" i="23" s="1"/>
  <c r="M40" i="23" s="1"/>
  <c r="N39" i="20"/>
  <c r="K40" i="20"/>
  <c r="L39" i="20" s="1"/>
  <c r="L40" i="20" s="1"/>
  <c r="M39" i="20" s="1"/>
  <c r="M40" i="20" s="1"/>
  <c r="N39" i="44"/>
  <c r="K40" i="44"/>
  <c r="L39" i="44" s="1"/>
  <c r="L40" i="44" s="1"/>
  <c r="M39" i="44" s="1"/>
  <c r="M40" i="44" s="1"/>
  <c r="N40" i="64"/>
  <c r="O39" i="64"/>
  <c r="K40" i="107"/>
  <c r="L39" i="107" s="1"/>
  <c r="L40" i="107" s="1"/>
  <c r="M39" i="107" s="1"/>
  <c r="M40" i="107" s="1"/>
  <c r="N39" i="107"/>
  <c r="N39" i="43"/>
  <c r="K40" i="43"/>
  <c r="L39" i="43" s="1"/>
  <c r="L40" i="43" s="1"/>
  <c r="M39" i="43" s="1"/>
  <c r="M40" i="43" s="1"/>
  <c r="N39" i="85"/>
  <c r="K40" i="85"/>
  <c r="L39" i="85" s="1"/>
  <c r="L40" i="85" s="1"/>
  <c r="M39" i="85" s="1"/>
  <c r="M40" i="85" s="1"/>
  <c r="N39" i="33"/>
  <c r="K40" i="33"/>
  <c r="L39" i="33" s="1"/>
  <c r="L40" i="33" s="1"/>
  <c r="M39" i="33" s="1"/>
  <c r="M40" i="33" s="1"/>
  <c r="N39" i="77"/>
  <c r="K40" i="77"/>
  <c r="L39" i="77" s="1"/>
  <c r="L40" i="77" s="1"/>
  <c r="M39" i="77" s="1"/>
  <c r="M40" i="77" s="1"/>
  <c r="K40" i="122"/>
  <c r="L39" i="122" s="1"/>
  <c r="L40" i="122" s="1"/>
  <c r="M39" i="122" s="1"/>
  <c r="M40" i="122" s="1"/>
  <c r="N39" i="122"/>
  <c r="K40" i="91"/>
  <c r="L39" i="91" s="1"/>
  <c r="L40" i="91" s="1"/>
  <c r="M39" i="91" s="1"/>
  <c r="M40" i="91" s="1"/>
  <c r="N39" i="91"/>
  <c r="N39" i="188"/>
  <c r="K40" i="188"/>
  <c r="L39" i="188" s="1"/>
  <c r="L40" i="188" s="1"/>
  <c r="M39" i="188" s="1"/>
  <c r="M40" i="188" s="1"/>
  <c r="N40" i="209"/>
  <c r="O39" i="209"/>
  <c r="N39" i="42"/>
  <c r="K40" i="42"/>
  <c r="L39" i="42" s="1"/>
  <c r="L40" i="42" s="1"/>
  <c r="M39" i="42" s="1"/>
  <c r="M40" i="42" s="1"/>
  <c r="N40" i="139"/>
  <c r="O39" i="139"/>
  <c r="N40" i="115"/>
  <c r="O39" i="115"/>
  <c r="N39" i="12"/>
  <c r="K40" i="12"/>
  <c r="L39" i="12" s="1"/>
  <c r="L40" i="12" s="1"/>
  <c r="M39" i="12" s="1"/>
  <c r="M40" i="12" s="1"/>
  <c r="K40" i="111"/>
  <c r="L39" i="111" s="1"/>
  <c r="L40" i="111" s="1"/>
  <c r="M39" i="111" s="1"/>
  <c r="M40" i="111" s="1"/>
  <c r="N39" i="111"/>
  <c r="N39" i="68"/>
  <c r="K40" i="68"/>
  <c r="L39" i="68" s="1"/>
  <c r="L40" i="68" s="1"/>
  <c r="M39" i="68" s="1"/>
  <c r="M40" i="68" s="1"/>
  <c r="K40" i="161"/>
  <c r="L39" i="161" s="1"/>
  <c r="L40" i="161" s="1"/>
  <c r="M39" i="161" s="1"/>
  <c r="M40" i="161" s="1"/>
  <c r="N39" i="161"/>
  <c r="N40" i="202"/>
  <c r="O39" i="202"/>
  <c r="N39" i="231"/>
  <c r="K40" i="231"/>
  <c r="L39" i="231" s="1"/>
  <c r="L40" i="231" s="1"/>
  <c r="M39" i="231" s="1"/>
  <c r="M40" i="231" s="1"/>
  <c r="N39" i="7"/>
  <c r="K40" i="7"/>
  <c r="L39" i="7" s="1"/>
  <c r="L40" i="7" s="1"/>
  <c r="M39" i="7" s="1"/>
  <c r="M40" i="7" s="1"/>
  <c r="N39" i="26"/>
  <c r="K40" i="26"/>
  <c r="L39" i="26" s="1"/>
  <c r="L40" i="26" s="1"/>
  <c r="M39" i="26" s="1"/>
  <c r="M40" i="26" s="1"/>
  <c r="K40" i="106"/>
  <c r="L39" i="106" s="1"/>
  <c r="L40" i="106" s="1"/>
  <c r="M39" i="106" s="1"/>
  <c r="M40" i="106" s="1"/>
  <c r="N39" i="106"/>
  <c r="N39" i="256"/>
  <c r="K40" i="256"/>
  <c r="L39" i="256" s="1"/>
  <c r="L40" i="256" s="1"/>
  <c r="M39" i="256" s="1"/>
  <c r="M40" i="256" s="1"/>
  <c r="K40" i="129"/>
  <c r="L39" i="129" s="1"/>
  <c r="L40" i="129" s="1"/>
  <c r="M39" i="129" s="1"/>
  <c r="M40" i="129" s="1"/>
  <c r="N39" i="129"/>
  <c r="N39" i="191"/>
  <c r="K40" i="191"/>
  <c r="L39" i="191" s="1"/>
  <c r="L40" i="191" s="1"/>
  <c r="M39" i="191" s="1"/>
  <c r="M40" i="191" s="1"/>
  <c r="N39" i="30"/>
  <c r="K40" i="30"/>
  <c r="L39" i="30" s="1"/>
  <c r="L40" i="30" s="1"/>
  <c r="M39" i="30" s="1"/>
  <c r="M40" i="30" s="1"/>
  <c r="K40" i="109"/>
  <c r="L39" i="109" s="1"/>
  <c r="L40" i="109" s="1"/>
  <c r="M39" i="109" s="1"/>
  <c r="M40" i="109" s="1"/>
  <c r="N39" i="109"/>
  <c r="N39" i="60"/>
  <c r="K40" i="60"/>
  <c r="L39" i="60" s="1"/>
  <c r="L40" i="60" s="1"/>
  <c r="M39" i="60" s="1"/>
  <c r="M40" i="60" s="1"/>
  <c r="N39" i="61"/>
  <c r="K40" i="61"/>
  <c r="L39" i="61" s="1"/>
  <c r="L40" i="61" s="1"/>
  <c r="M39" i="61" s="1"/>
  <c r="M40" i="61" s="1"/>
  <c r="N39" i="87"/>
  <c r="K40" i="87"/>
  <c r="L39" i="87" s="1"/>
  <c r="L40" i="87" s="1"/>
  <c r="M39" i="87" s="1"/>
  <c r="M40" i="87" s="1"/>
  <c r="K40" i="130"/>
  <c r="L39" i="130" s="1"/>
  <c r="L40" i="130" s="1"/>
  <c r="M39" i="130" s="1"/>
  <c r="M40" i="130" s="1"/>
  <c r="N39" i="130"/>
  <c r="N39" i="232"/>
  <c r="K40" i="232"/>
  <c r="L39" i="232" s="1"/>
  <c r="L40" i="232" s="1"/>
  <c r="M39" i="232" s="1"/>
  <c r="M40" i="232" s="1"/>
  <c r="N40" i="81"/>
  <c r="O39" i="81"/>
  <c r="N40" i="124"/>
  <c r="O39" i="124"/>
  <c r="K40" i="114"/>
  <c r="L39" i="114" s="1"/>
  <c r="L40" i="114" s="1"/>
  <c r="M39" i="114" s="1"/>
  <c r="M40" i="114" s="1"/>
  <c r="N39" i="114"/>
  <c r="K40" i="173"/>
  <c r="L39" i="173" s="1"/>
  <c r="L40" i="173" s="1"/>
  <c r="M39" i="173" s="1"/>
  <c r="M40" i="173" s="1"/>
  <c r="N39" i="173"/>
  <c r="N39" i="93"/>
  <c r="K40" i="93"/>
  <c r="L39" i="93" s="1"/>
  <c r="L40" i="93" s="1"/>
  <c r="M39" i="93" s="1"/>
  <c r="M40" i="93" s="1"/>
  <c r="K40" i="159"/>
  <c r="L39" i="159" s="1"/>
  <c r="L40" i="159" s="1"/>
  <c r="M39" i="159" s="1"/>
  <c r="M40" i="159" s="1"/>
  <c r="N39" i="159"/>
  <c r="K40" i="119"/>
  <c r="L39" i="119" s="1"/>
  <c r="L40" i="119" s="1"/>
  <c r="M39" i="119" s="1"/>
  <c r="M40" i="119" s="1"/>
  <c r="N39" i="119"/>
  <c r="N39" i="76"/>
  <c r="K40" i="76"/>
  <c r="L39" i="76" s="1"/>
  <c r="L40" i="76" s="1"/>
  <c r="M39" i="76" s="1"/>
  <c r="M40" i="76" s="1"/>
  <c r="K40" i="116"/>
  <c r="L39" i="116" s="1"/>
  <c r="L40" i="116" s="1"/>
  <c r="M39" i="116" s="1"/>
  <c r="M40" i="116" s="1"/>
  <c r="N39" i="116"/>
  <c r="N39" i="184"/>
  <c r="K40" i="184"/>
  <c r="L39" i="184" s="1"/>
  <c r="L40" i="184" s="1"/>
  <c r="M39" i="184" s="1"/>
  <c r="M40" i="184" s="1"/>
  <c r="N39" i="57"/>
  <c r="K40" i="57"/>
  <c r="L39" i="57" s="1"/>
  <c r="L40" i="57" s="1"/>
  <c r="M39" i="57" s="1"/>
  <c r="M40" i="57" s="1"/>
  <c r="K40" i="167"/>
  <c r="L39" i="167" s="1"/>
  <c r="L40" i="167" s="1"/>
  <c r="M39" i="167" s="1"/>
  <c r="M40" i="167" s="1"/>
  <c r="N39" i="167"/>
  <c r="N40" i="243"/>
  <c r="O39" i="243"/>
  <c r="N39" i="67"/>
  <c r="K40" i="67"/>
  <c r="L39" i="67" s="1"/>
  <c r="L40" i="67" s="1"/>
  <c r="M39" i="67" s="1"/>
  <c r="M40" i="67" s="1"/>
  <c r="N39" i="180"/>
  <c r="K40" i="180"/>
  <c r="L39" i="180" s="1"/>
  <c r="L40" i="180" s="1"/>
  <c r="M39" i="180" s="1"/>
  <c r="M40" i="180" s="1"/>
  <c r="N40" i="233"/>
  <c r="O39" i="233"/>
  <c r="K40" i="165"/>
  <c r="L39" i="165" s="1"/>
  <c r="L40" i="165" s="1"/>
  <c r="M39" i="165" s="1"/>
  <c r="M40" i="165" s="1"/>
  <c r="N39" i="165"/>
  <c r="N39" i="226"/>
  <c r="K40" i="226"/>
  <c r="L39" i="226" s="1"/>
  <c r="L40" i="226" s="1"/>
  <c r="M39" i="226" s="1"/>
  <c r="M40" i="226" s="1"/>
  <c r="N39" i="252"/>
  <c r="K40" i="252"/>
  <c r="L39" i="252" s="1"/>
  <c r="L40" i="252" s="1"/>
  <c r="M39" i="252" s="1"/>
  <c r="M40" i="252" s="1"/>
  <c r="N39" i="205"/>
  <c r="K40" i="205"/>
  <c r="L39" i="205" s="1"/>
  <c r="L40" i="205" s="1"/>
  <c r="M39" i="205" s="1"/>
  <c r="M40" i="205" s="1"/>
  <c r="N40" i="249"/>
  <c r="O39" i="249"/>
  <c r="N39" i="239"/>
  <c r="K40" i="239"/>
  <c r="L39" i="239" s="1"/>
  <c r="L40" i="239" s="1"/>
  <c r="M39" i="239" s="1"/>
  <c r="M40" i="239" s="1"/>
  <c r="K40" i="125"/>
  <c r="L39" i="125" s="1"/>
  <c r="L40" i="125" s="1"/>
  <c r="M39" i="125" s="1"/>
  <c r="M40" i="125" s="1"/>
  <c r="N39" i="125"/>
  <c r="N39" i="244"/>
  <c r="K40" i="244"/>
  <c r="L39" i="244" s="1"/>
  <c r="L40" i="244" s="1"/>
  <c r="M39" i="244" s="1"/>
  <c r="M40" i="244" s="1"/>
  <c r="N39" i="258"/>
  <c r="K40" i="258"/>
  <c r="L39" i="258" s="1"/>
  <c r="L40" i="258" s="1"/>
  <c r="M39" i="258" s="1"/>
  <c r="M40" i="258" s="1"/>
  <c r="N39" i="229"/>
  <c r="K40" i="229"/>
  <c r="L39" i="229" s="1"/>
  <c r="L40" i="229" s="1"/>
  <c r="M39" i="229" s="1"/>
  <c r="M40" i="229" s="1"/>
  <c r="N39" i="238"/>
  <c r="K40" i="238"/>
  <c r="L39" i="238" s="1"/>
  <c r="L40" i="238" s="1"/>
  <c r="M39" i="238" s="1"/>
  <c r="M40" i="238" s="1"/>
  <c r="N39" i="17"/>
  <c r="K40" i="17"/>
  <c r="L39" i="17" s="1"/>
  <c r="L40" i="17" s="1"/>
  <c r="M39" i="17" s="1"/>
  <c r="M40" i="17" s="1"/>
  <c r="N39" i="75"/>
  <c r="K40" i="75"/>
  <c r="L39" i="75" s="1"/>
  <c r="L40" i="75" s="1"/>
  <c r="M39" i="75" s="1"/>
  <c r="M40" i="75" s="1"/>
  <c r="K40" i="132"/>
  <c r="L39" i="132" s="1"/>
  <c r="L40" i="132" s="1"/>
  <c r="M39" i="132" s="1"/>
  <c r="M40" i="132" s="1"/>
  <c r="N39" i="132"/>
  <c r="K40" i="135"/>
  <c r="L39" i="135" s="1"/>
  <c r="L40" i="135" s="1"/>
  <c r="M39" i="135" s="1"/>
  <c r="M40" i="135" s="1"/>
  <c r="N39" i="135"/>
  <c r="K40" i="133"/>
  <c r="L39" i="133" s="1"/>
  <c r="L40" i="133" s="1"/>
  <c r="M39" i="133" s="1"/>
  <c r="M40" i="133" s="1"/>
  <c r="N39" i="133"/>
  <c r="K40" i="140"/>
  <c r="L39" i="140" s="1"/>
  <c r="L40" i="140" s="1"/>
  <c r="M39" i="140" s="1"/>
  <c r="M40" i="140" s="1"/>
  <c r="N39" i="140"/>
  <c r="N39" i="245"/>
  <c r="K40" i="245"/>
  <c r="L39" i="245" s="1"/>
  <c r="L40" i="245" s="1"/>
  <c r="M39" i="245" s="1"/>
  <c r="M40" i="245" s="1"/>
  <c r="N39" i="246"/>
  <c r="K40" i="246"/>
  <c r="L39" i="246" s="1"/>
  <c r="L40" i="246" s="1"/>
  <c r="M39" i="246" s="1"/>
  <c r="M40" i="246" s="1"/>
  <c r="N39" i="242"/>
  <c r="K40" i="242"/>
  <c r="L39" i="242" s="1"/>
  <c r="L40" i="242" s="1"/>
  <c r="M39" i="242" s="1"/>
  <c r="M40" i="242" s="1"/>
  <c r="N40" i="72"/>
  <c r="O39" i="72"/>
  <c r="N39" i="9"/>
  <c r="K40" i="9"/>
  <c r="L39" i="9" s="1"/>
  <c r="L40" i="9" s="1"/>
  <c r="M39" i="9" s="1"/>
  <c r="M40" i="9" s="1"/>
  <c r="K40" i="102"/>
  <c r="L39" i="102" s="1"/>
  <c r="L40" i="102" s="1"/>
  <c r="M39" i="102" s="1"/>
  <c r="M40" i="102" s="1"/>
  <c r="N39" i="102"/>
  <c r="N39" i="6"/>
  <c r="K40" i="6"/>
  <c r="L39" i="6" s="1"/>
  <c r="L40" i="6" s="1"/>
  <c r="M39" i="6" s="1"/>
  <c r="M40" i="6" s="1"/>
  <c r="N39" i="21"/>
  <c r="K40" i="21"/>
  <c r="L39" i="21" s="1"/>
  <c r="L40" i="21" s="1"/>
  <c r="M39" i="21" s="1"/>
  <c r="M40" i="21" s="1"/>
  <c r="N40" i="40"/>
  <c r="O39" i="40"/>
  <c r="N39" i="78"/>
  <c r="K40" i="78"/>
  <c r="L39" i="78" s="1"/>
  <c r="L40" i="78" s="1"/>
  <c r="M39" i="78" s="1"/>
  <c r="M40" i="78" s="1"/>
  <c r="K40" i="169"/>
  <c r="L39" i="169" s="1"/>
  <c r="L40" i="169" s="1"/>
  <c r="M39" i="169" s="1"/>
  <c r="M40" i="169" s="1"/>
  <c r="N39" i="169"/>
  <c r="N39" i="31"/>
  <c r="K40" i="31"/>
  <c r="L39" i="31" s="1"/>
  <c r="L40" i="31" s="1"/>
  <c r="M39" i="31" s="1"/>
  <c r="M40" i="31" s="1"/>
  <c r="N39" i="59"/>
  <c r="K40" i="59"/>
  <c r="L39" i="59" s="1"/>
  <c r="L40" i="59" s="1"/>
  <c r="M39" i="59" s="1"/>
  <c r="M40" i="59" s="1"/>
  <c r="K40" i="113"/>
  <c r="L39" i="113" s="1"/>
  <c r="L40" i="113" s="1"/>
  <c r="M39" i="113" s="1"/>
  <c r="M40" i="113" s="1"/>
  <c r="N39" i="113"/>
  <c r="N39" i="65"/>
  <c r="K40" i="65"/>
  <c r="L39" i="65" s="1"/>
  <c r="L40" i="65" s="1"/>
  <c r="M39" i="65" s="1"/>
  <c r="M40" i="65" s="1"/>
  <c r="K40" i="110"/>
  <c r="L39" i="110" s="1"/>
  <c r="L40" i="110" s="1"/>
  <c r="M39" i="110" s="1"/>
  <c r="M40" i="110" s="1"/>
  <c r="N39" i="110"/>
  <c r="N40" i="56"/>
  <c r="O39" i="56"/>
  <c r="N39" i="94"/>
  <c r="K40" i="94"/>
  <c r="L39" i="94" s="1"/>
  <c r="L40" i="94" s="1"/>
  <c r="M39" i="94" s="1"/>
  <c r="M40" i="94" s="1"/>
  <c r="N39" i="35"/>
  <c r="K40" i="35"/>
  <c r="L39" i="35" s="1"/>
  <c r="L40" i="35" s="1"/>
  <c r="M39" i="35" s="1"/>
  <c r="M40" i="35" s="1"/>
  <c r="N39" i="84"/>
  <c r="K40" i="84"/>
  <c r="L39" i="84" s="1"/>
  <c r="L40" i="84" s="1"/>
  <c r="M39" i="84" s="1"/>
  <c r="M40" i="84" s="1"/>
  <c r="N39" i="3"/>
  <c r="K40" i="3"/>
  <c r="L39" i="3" s="1"/>
  <c r="L40" i="3" s="1"/>
  <c r="M39" i="3" s="1"/>
  <c r="M40" i="3" s="1"/>
  <c r="K40" i="131"/>
  <c r="L39" i="131" s="1"/>
  <c r="L40" i="131" s="1"/>
  <c r="M39" i="131" s="1"/>
  <c r="M40" i="131" s="1"/>
  <c r="N39" i="131"/>
  <c r="N39" i="240"/>
  <c r="K40" i="240"/>
  <c r="L39" i="240" s="1"/>
  <c r="L40" i="240" s="1"/>
  <c r="M39" i="240" s="1"/>
  <c r="M40" i="240" s="1"/>
  <c r="K40" i="164"/>
  <c r="L39" i="164" s="1"/>
  <c r="L40" i="164" s="1"/>
  <c r="M39" i="164" s="1"/>
  <c r="M40" i="164" s="1"/>
  <c r="N39" i="164"/>
  <c r="N39" i="62"/>
  <c r="K40" i="62"/>
  <c r="L39" i="62" s="1"/>
  <c r="L40" i="62" s="1"/>
  <c r="M39" i="62" s="1"/>
  <c r="M40" i="62" s="1"/>
  <c r="N39" i="49"/>
  <c r="K40" i="49"/>
  <c r="L39" i="49" s="1"/>
  <c r="L40" i="49" s="1"/>
  <c r="M39" i="49" s="1"/>
  <c r="M40" i="49" s="1"/>
  <c r="K40" i="126"/>
  <c r="L39" i="126" s="1"/>
  <c r="L40" i="126" s="1"/>
  <c r="M39" i="126" s="1"/>
  <c r="M40" i="126" s="1"/>
  <c r="N39" i="126"/>
  <c r="N40" i="204" l="1"/>
  <c r="O39" i="204"/>
  <c r="J40" i="146"/>
  <c r="K39" i="146"/>
  <c r="N39" i="241"/>
  <c r="K40" i="241"/>
  <c r="L39" i="241" s="1"/>
  <c r="L40" i="241" s="1"/>
  <c r="M39" i="241" s="1"/>
  <c r="M40" i="241" s="1"/>
  <c r="N40" i="136"/>
  <c r="O39" i="136"/>
  <c r="K39" i="193"/>
  <c r="J40" i="193"/>
  <c r="K39" i="16"/>
  <c r="J40" i="212"/>
  <c r="K39" i="212"/>
  <c r="N40" i="257"/>
  <c r="N40" i="181"/>
  <c r="N39" i="2"/>
  <c r="N39" i="14"/>
  <c r="J40" i="148"/>
  <c r="K39" i="148"/>
  <c r="J40" i="99"/>
  <c r="K39" i="99"/>
  <c r="K39" i="151"/>
  <c r="J40" i="151"/>
  <c r="N39" i="162"/>
  <c r="K40" i="162"/>
  <c r="L39" i="162" s="1"/>
  <c r="L40" i="162" s="1"/>
  <c r="M39" i="162" s="1"/>
  <c r="M40" i="162" s="1"/>
  <c r="J40" i="190"/>
  <c r="K39" i="190"/>
  <c r="K40" i="147"/>
  <c r="L39" i="147" s="1"/>
  <c r="L40" i="147" s="1"/>
  <c r="M39" i="147" s="1"/>
  <c r="M40" i="147" s="1"/>
  <c r="N39" i="147"/>
  <c r="J40" i="153"/>
  <c r="K39" i="153"/>
  <c r="J40" i="145"/>
  <c r="K39" i="145"/>
  <c r="K40" i="55"/>
  <c r="L39" i="55" s="1"/>
  <c r="L40" i="55" s="1"/>
  <c r="M39" i="55" s="1"/>
  <c r="M40" i="55" s="1"/>
  <c r="J40" i="156"/>
  <c r="K39" i="156"/>
  <c r="J40" i="98"/>
  <c r="K39" i="98"/>
  <c r="J40" i="155"/>
  <c r="K39" i="155"/>
  <c r="J40" i="208"/>
  <c r="K39" i="208"/>
  <c r="N39" i="118"/>
  <c r="K40" i="118"/>
  <c r="L39" i="118" s="1"/>
  <c r="L40" i="118" s="1"/>
  <c r="M39" i="118" s="1"/>
  <c r="M40" i="118" s="1"/>
  <c r="K40" i="214"/>
  <c r="L39" i="214" s="1"/>
  <c r="L40" i="214" s="1"/>
  <c r="M39" i="214" s="1"/>
  <c r="M40" i="214" s="1"/>
  <c r="N39" i="214"/>
  <c r="K39" i="154"/>
  <c r="J40" i="154"/>
  <c r="K40" i="36"/>
  <c r="L39" i="36" s="1"/>
  <c r="L40" i="36" s="1"/>
  <c r="M39" i="36" s="1"/>
  <c r="M40" i="36" s="1"/>
  <c r="N39" i="36"/>
  <c r="K40" i="163"/>
  <c r="L39" i="163" s="1"/>
  <c r="L40" i="163" s="1"/>
  <c r="M39" i="163" s="1"/>
  <c r="M40" i="163" s="1"/>
  <c r="N39" i="163"/>
  <c r="K40" i="223"/>
  <c r="L39" i="223" s="1"/>
  <c r="L40" i="223" s="1"/>
  <c r="M39" i="223" s="1"/>
  <c r="M40" i="223" s="1"/>
  <c r="K40" i="1"/>
  <c r="L39" i="1" s="1"/>
  <c r="L40" i="1" s="1"/>
  <c r="M39" i="1" s="1"/>
  <c r="M40" i="1" s="1"/>
  <c r="J40" i="96"/>
  <c r="K39" i="96"/>
  <c r="J40" i="194"/>
  <c r="K39" i="194"/>
  <c r="K39" i="97"/>
  <c r="J40" i="97"/>
  <c r="K39" i="149"/>
  <c r="J40" i="149"/>
  <c r="J40" i="101"/>
  <c r="K39" i="101"/>
  <c r="J40" i="100"/>
  <c r="K39" i="100"/>
  <c r="J40" i="152"/>
  <c r="K39" i="152"/>
  <c r="N40" i="176"/>
  <c r="O39" i="176"/>
  <c r="O39" i="160"/>
  <c r="N40" i="160"/>
  <c r="N40" i="144"/>
  <c r="O39" i="144"/>
  <c r="N40" i="128"/>
  <c r="O39" i="128"/>
  <c r="N40" i="246"/>
  <c r="O39" i="246"/>
  <c r="R39" i="243"/>
  <c r="O40" i="243"/>
  <c r="P39" i="243" s="1"/>
  <c r="P40" i="243" s="1"/>
  <c r="Q39" i="243" s="1"/>
  <c r="Q40" i="243" s="1"/>
  <c r="N40" i="12"/>
  <c r="O39" i="12"/>
  <c r="N40" i="34"/>
  <c r="O39" i="34"/>
  <c r="N40" i="25"/>
  <c r="O39" i="25"/>
  <c r="N40" i="38"/>
  <c r="O39" i="38"/>
  <c r="R39" i="206"/>
  <c r="O40" i="206"/>
  <c r="P39" i="206" s="1"/>
  <c r="P40" i="206" s="1"/>
  <c r="Q39" i="206" s="1"/>
  <c r="Q40" i="206" s="1"/>
  <c r="N40" i="192"/>
  <c r="O39" i="192"/>
  <c r="N40" i="135"/>
  <c r="O39" i="135"/>
  <c r="N40" i="90"/>
  <c r="O39" i="90"/>
  <c r="N40" i="92"/>
  <c r="O39" i="92"/>
  <c r="N40" i="157"/>
  <c r="O39" i="157"/>
  <c r="N40" i="105"/>
  <c r="O39" i="105"/>
  <c r="N40" i="245"/>
  <c r="O39" i="245"/>
  <c r="N40" i="258"/>
  <c r="O39" i="258"/>
  <c r="N40" i="239"/>
  <c r="O39" i="239"/>
  <c r="N40" i="180"/>
  <c r="O39" i="180"/>
  <c r="R39" i="124"/>
  <c r="O40" i="124"/>
  <c r="P39" i="124" s="1"/>
  <c r="P40" i="124" s="1"/>
  <c r="Q39" i="124" s="1"/>
  <c r="Q40" i="124" s="1"/>
  <c r="N40" i="232"/>
  <c r="O39" i="232"/>
  <c r="N40" i="60"/>
  <c r="O39" i="60"/>
  <c r="N40" i="26"/>
  <c r="O39" i="26"/>
  <c r="R39" i="115"/>
  <c r="O40" i="115"/>
  <c r="P39" i="115" s="1"/>
  <c r="P40" i="115" s="1"/>
  <c r="Q39" i="115" s="1"/>
  <c r="Q40" i="115" s="1"/>
  <c r="N40" i="188"/>
  <c r="O39" i="188"/>
  <c r="N40" i="33"/>
  <c r="O39" i="33"/>
  <c r="R39" i="64"/>
  <c r="O40" i="64"/>
  <c r="P39" i="64" s="1"/>
  <c r="P40" i="64" s="1"/>
  <c r="Q39" i="64" s="1"/>
  <c r="Q40" i="64" s="1"/>
  <c r="N40" i="29"/>
  <c r="O39" i="29"/>
  <c r="N40" i="224"/>
  <c r="O39" i="224"/>
  <c r="R39" i="221"/>
  <c r="O40" i="221"/>
  <c r="P39" i="221" s="1"/>
  <c r="P40" i="221" s="1"/>
  <c r="Q39" i="221" s="1"/>
  <c r="Q40" i="221" s="1"/>
  <c r="N40" i="83"/>
  <c r="O39" i="83"/>
  <c r="N40" i="63"/>
  <c r="O39" i="63"/>
  <c r="N40" i="53"/>
  <c r="O39" i="53"/>
  <c r="R39" i="80"/>
  <c r="O40" i="80"/>
  <c r="P39" i="80" s="1"/>
  <c r="P40" i="80" s="1"/>
  <c r="Q39" i="80" s="1"/>
  <c r="Q40" i="80" s="1"/>
  <c r="N40" i="228"/>
  <c r="O39" i="228"/>
  <c r="N40" i="79"/>
  <c r="O39" i="79"/>
  <c r="N40" i="66"/>
  <c r="O39" i="66"/>
  <c r="N40" i="200"/>
  <c r="O39" i="200"/>
  <c r="N40" i="32"/>
  <c r="O39" i="32"/>
  <c r="N40" i="71"/>
  <c r="O39" i="71"/>
  <c r="N40" i="73"/>
  <c r="O39" i="73"/>
  <c r="N40" i="58"/>
  <c r="O39" i="58"/>
  <c r="N40" i="203"/>
  <c r="O39" i="203"/>
  <c r="N40" i="201"/>
  <c r="O39" i="201"/>
  <c r="N40" i="218"/>
  <c r="O39" i="218"/>
  <c r="N40" i="55"/>
  <c r="O39" i="55"/>
  <c r="R39" i="219"/>
  <c r="O40" i="219"/>
  <c r="P39" i="219" s="1"/>
  <c r="P40" i="219" s="1"/>
  <c r="Q39" i="219" s="1"/>
  <c r="Q40" i="219" s="1"/>
  <c r="R39" i="46"/>
  <c r="O40" i="46"/>
  <c r="P39" i="46" s="1"/>
  <c r="P40" i="46" s="1"/>
  <c r="Q39" i="46" s="1"/>
  <c r="Q40" i="46" s="1"/>
  <c r="N40" i="69"/>
  <c r="O39" i="69"/>
  <c r="N40" i="52"/>
  <c r="O39" i="52"/>
  <c r="N40" i="37"/>
  <c r="O39" i="37"/>
  <c r="N40" i="39"/>
  <c r="O39" i="39"/>
  <c r="N40" i="49"/>
  <c r="O39" i="49"/>
  <c r="R39" i="56"/>
  <c r="O40" i="56"/>
  <c r="P39" i="56" s="1"/>
  <c r="P40" i="56" s="1"/>
  <c r="Q39" i="56" s="1"/>
  <c r="Q40" i="56" s="1"/>
  <c r="R39" i="257"/>
  <c r="O40" i="257"/>
  <c r="P39" i="257" s="1"/>
  <c r="P40" i="257" s="1"/>
  <c r="Q39" i="257" s="1"/>
  <c r="Q40" i="257" s="1"/>
  <c r="N40" i="77"/>
  <c r="O39" i="77"/>
  <c r="N40" i="207"/>
  <c r="O39" i="207"/>
  <c r="N40" i="186"/>
  <c r="O39" i="186"/>
  <c r="N40" i="187"/>
  <c r="O39" i="187"/>
  <c r="R39" i="210"/>
  <c r="O40" i="210"/>
  <c r="P39" i="210" s="1"/>
  <c r="P40" i="210" s="1"/>
  <c r="Q39" i="210" s="1"/>
  <c r="Q40" i="210" s="1"/>
  <c r="N40" i="82"/>
  <c r="O39" i="82"/>
  <c r="N40" i="114"/>
  <c r="O39" i="114"/>
  <c r="N40" i="166"/>
  <c r="O39" i="166"/>
  <c r="N40" i="84"/>
  <c r="O39" i="84"/>
  <c r="N40" i="31"/>
  <c r="O39" i="31"/>
  <c r="R39" i="72"/>
  <c r="O40" i="72"/>
  <c r="P39" i="72" s="1"/>
  <c r="P40" i="72" s="1"/>
  <c r="Q39" i="72" s="1"/>
  <c r="Q40" i="72" s="1"/>
  <c r="N40" i="17"/>
  <c r="O39" i="17"/>
  <c r="N40" i="252"/>
  <c r="O39" i="252"/>
  <c r="N40" i="110"/>
  <c r="O39" i="110"/>
  <c r="N40" i="116"/>
  <c r="O39" i="116"/>
  <c r="N40" i="159"/>
  <c r="O39" i="159"/>
  <c r="N40" i="129"/>
  <c r="O39" i="129"/>
  <c r="N40" i="161"/>
  <c r="O39" i="161"/>
  <c r="N40" i="121"/>
  <c r="O39" i="121"/>
  <c r="N40" i="120"/>
  <c r="O39" i="120"/>
  <c r="N40" i="172"/>
  <c r="O39" i="172"/>
  <c r="N40" i="178"/>
  <c r="O39" i="178"/>
  <c r="N40" i="170"/>
  <c r="O39" i="170"/>
  <c r="N40" i="158"/>
  <c r="O39" i="158"/>
  <c r="N40" i="75"/>
  <c r="O39" i="75"/>
  <c r="N40" i="216"/>
  <c r="O39" i="216"/>
  <c r="N40" i="251"/>
  <c r="O39" i="251"/>
  <c r="N40" i="11"/>
  <c r="O39" i="11"/>
  <c r="R39" i="217"/>
  <c r="O40" i="217"/>
  <c r="P39" i="217" s="1"/>
  <c r="P40" i="217" s="1"/>
  <c r="Q39" i="217" s="1"/>
  <c r="Q40" i="217" s="1"/>
  <c r="N40" i="171"/>
  <c r="O39" i="171"/>
  <c r="N40" i="240"/>
  <c r="O39" i="240"/>
  <c r="N40" i="35"/>
  <c r="O39" i="35"/>
  <c r="N40" i="238"/>
  <c r="O39" i="238"/>
  <c r="N40" i="244"/>
  <c r="O39" i="244"/>
  <c r="N40" i="226"/>
  <c r="O39" i="226"/>
  <c r="N40" i="67"/>
  <c r="O39" i="67"/>
  <c r="N40" i="76"/>
  <c r="O39" i="76"/>
  <c r="N40" i="93"/>
  <c r="O39" i="93"/>
  <c r="N40" i="7"/>
  <c r="O39" i="7"/>
  <c r="N40" i="68"/>
  <c r="O39" i="68"/>
  <c r="R39" i="139"/>
  <c r="O40" i="139"/>
  <c r="P39" i="139" s="1"/>
  <c r="P40" i="139" s="1"/>
  <c r="Q39" i="139" s="1"/>
  <c r="Q40" i="139" s="1"/>
  <c r="N40" i="85"/>
  <c r="O39" i="85"/>
  <c r="N40" i="44"/>
  <c r="O39" i="44"/>
  <c r="N40" i="5"/>
  <c r="O39" i="5"/>
  <c r="R40" i="168"/>
  <c r="S39" i="168"/>
  <c r="N40" i="22"/>
  <c r="O39" i="22"/>
  <c r="N40" i="255"/>
  <c r="O39" i="255"/>
  <c r="N40" i="237"/>
  <c r="O39" i="237"/>
  <c r="N40" i="250"/>
  <c r="O39" i="250"/>
  <c r="R39" i="204"/>
  <c r="O40" i="204"/>
  <c r="P39" i="204" s="1"/>
  <c r="P40" i="204" s="1"/>
  <c r="Q39" i="204" s="1"/>
  <c r="Q40" i="204" s="1"/>
  <c r="N40" i="18"/>
  <c r="O39" i="18"/>
  <c r="R39" i="86"/>
  <c r="O40" i="86"/>
  <c r="P39" i="86" s="1"/>
  <c r="P40" i="86" s="1"/>
  <c r="Q39" i="86" s="1"/>
  <c r="Q40" i="86" s="1"/>
  <c r="N40" i="74"/>
  <c r="O39" i="74"/>
  <c r="R39" i="48"/>
  <c r="O40" i="48"/>
  <c r="P39" i="48" s="1"/>
  <c r="P40" i="48" s="1"/>
  <c r="Q39" i="48" s="1"/>
  <c r="Q40" i="48" s="1"/>
  <c r="N40" i="254"/>
  <c r="O39" i="254"/>
  <c r="N40" i="185"/>
  <c r="O39" i="185"/>
  <c r="R39" i="181"/>
  <c r="O40" i="181"/>
  <c r="P39" i="181" s="1"/>
  <c r="P40" i="181" s="1"/>
  <c r="Q39" i="181" s="1"/>
  <c r="Q40" i="181" s="1"/>
  <c r="N40" i="2"/>
  <c r="O39" i="2"/>
  <c r="N40" i="14"/>
  <c r="O39" i="14"/>
  <c r="R39" i="197"/>
  <c r="O40" i="197"/>
  <c r="P39" i="197" s="1"/>
  <c r="P40" i="197" s="1"/>
  <c r="Q39" i="197" s="1"/>
  <c r="Q40" i="197" s="1"/>
  <c r="N40" i="182"/>
  <c r="O39" i="182"/>
  <c r="N40" i="235"/>
  <c r="O39" i="235"/>
  <c r="N40" i="1"/>
  <c r="O39" i="1"/>
  <c r="N40" i="222"/>
  <c r="O39" i="222"/>
  <c r="N40" i="196"/>
  <c r="O39" i="196"/>
  <c r="R39" i="88"/>
  <c r="O40" i="88"/>
  <c r="P39" i="88" s="1"/>
  <c r="P40" i="88" s="1"/>
  <c r="Q39" i="88" s="1"/>
  <c r="Q40" i="88" s="1"/>
  <c r="O40" i="28"/>
  <c r="P39" i="28" s="1"/>
  <c r="P40" i="28" s="1"/>
  <c r="Q39" i="28" s="1"/>
  <c r="Q40" i="28" s="1"/>
  <c r="R39" i="28"/>
  <c r="N40" i="248"/>
  <c r="O39" i="248"/>
  <c r="N40" i="9"/>
  <c r="O39" i="9"/>
  <c r="N40" i="184"/>
  <c r="O39" i="184"/>
  <c r="N40" i="191"/>
  <c r="O39" i="191"/>
  <c r="R39" i="202"/>
  <c r="O40" i="202"/>
  <c r="P39" i="202" s="1"/>
  <c r="P40" i="202" s="1"/>
  <c r="Q39" i="202" s="1"/>
  <c r="Q40" i="202" s="1"/>
  <c r="O40" i="8"/>
  <c r="P39" i="8" s="1"/>
  <c r="P40" i="8" s="1"/>
  <c r="Q39" i="8" s="1"/>
  <c r="Q40" i="8" s="1"/>
  <c r="R39" i="8"/>
  <c r="N40" i="51"/>
  <c r="O39" i="51"/>
  <c r="N40" i="47"/>
  <c r="O39" i="47"/>
  <c r="N40" i="125"/>
  <c r="O39" i="125"/>
  <c r="N40" i="143"/>
  <c r="O39" i="143"/>
  <c r="N40" i="62"/>
  <c r="O39" i="62"/>
  <c r="N40" i="21"/>
  <c r="O39" i="21"/>
  <c r="N40" i="65"/>
  <c r="O39" i="65"/>
  <c r="N40" i="6"/>
  <c r="O39" i="6"/>
  <c r="N40" i="131"/>
  <c r="O39" i="131"/>
  <c r="N40" i="169"/>
  <c r="O39" i="169"/>
  <c r="N40" i="140"/>
  <c r="O39" i="140"/>
  <c r="N40" i="167"/>
  <c r="O39" i="167"/>
  <c r="N40" i="130"/>
  <c r="O39" i="130"/>
  <c r="N40" i="109"/>
  <c r="O39" i="109"/>
  <c r="O39" i="91"/>
  <c r="N40" i="91"/>
  <c r="N40" i="141"/>
  <c r="O39" i="141"/>
  <c r="N40" i="103"/>
  <c r="O39" i="103"/>
  <c r="N40" i="142"/>
  <c r="O39" i="142"/>
  <c r="N40" i="108"/>
  <c r="O39" i="108"/>
  <c r="N40" i="175"/>
  <c r="O39" i="175"/>
  <c r="N40" i="150"/>
  <c r="O39" i="150"/>
  <c r="N40" i="104"/>
  <c r="O39" i="104"/>
  <c r="N40" i="59"/>
  <c r="O39" i="59"/>
  <c r="O40" i="40"/>
  <c r="P39" i="40" s="1"/>
  <c r="P40" i="40" s="1"/>
  <c r="Q39" i="40" s="1"/>
  <c r="Q40" i="40" s="1"/>
  <c r="R39" i="40"/>
  <c r="R39" i="233"/>
  <c r="O40" i="233"/>
  <c r="P39" i="233" s="1"/>
  <c r="P40" i="233" s="1"/>
  <c r="Q39" i="233" s="1"/>
  <c r="Q40" i="233" s="1"/>
  <c r="R39" i="81"/>
  <c r="O40" i="81"/>
  <c r="P39" i="81" s="1"/>
  <c r="P40" i="81" s="1"/>
  <c r="Q39" i="81" s="1"/>
  <c r="Q40" i="81" s="1"/>
  <c r="N40" i="23"/>
  <c r="O39" i="23"/>
  <c r="R39" i="225"/>
  <c r="O40" i="225"/>
  <c r="P39" i="225" s="1"/>
  <c r="P40" i="225" s="1"/>
  <c r="Q39" i="225" s="1"/>
  <c r="Q40" i="225" s="1"/>
  <c r="N40" i="89"/>
  <c r="O39" i="89"/>
  <c r="N40" i="15"/>
  <c r="O39" i="15"/>
  <c r="N40" i="70"/>
  <c r="O39" i="70"/>
  <c r="N40" i="106"/>
  <c r="O39" i="106"/>
  <c r="N40" i="177"/>
  <c r="O39" i="177"/>
  <c r="N40" i="94"/>
  <c r="O39" i="94"/>
  <c r="N40" i="229"/>
  <c r="O39" i="229"/>
  <c r="R39" i="249"/>
  <c r="O40" i="249"/>
  <c r="P39" i="249" s="1"/>
  <c r="P40" i="249" s="1"/>
  <c r="Q39" i="249" s="1"/>
  <c r="Q40" i="249" s="1"/>
  <c r="N40" i="57"/>
  <c r="O39" i="57"/>
  <c r="N40" i="87"/>
  <c r="O39" i="87"/>
  <c r="N40" i="30"/>
  <c r="O39" i="30"/>
  <c r="N40" i="256"/>
  <c r="O39" i="256"/>
  <c r="N40" i="231"/>
  <c r="O39" i="231"/>
  <c r="N40" i="42"/>
  <c r="O39" i="42"/>
  <c r="N40" i="43"/>
  <c r="O39" i="43"/>
  <c r="N40" i="20"/>
  <c r="O39" i="20"/>
  <c r="N40" i="19"/>
  <c r="O39" i="19"/>
  <c r="N40" i="183"/>
  <c r="O39" i="183"/>
  <c r="R39" i="189"/>
  <c r="O40" i="189"/>
  <c r="P39" i="189" s="1"/>
  <c r="P40" i="189" s="1"/>
  <c r="Q39" i="189" s="1"/>
  <c r="Q40" i="189" s="1"/>
  <c r="N40" i="236"/>
  <c r="O39" i="236"/>
  <c r="N40" i="199"/>
  <c r="O39" i="199"/>
  <c r="N40" i="213"/>
  <c r="O39" i="213"/>
  <c r="R39" i="227"/>
  <c r="O40" i="227"/>
  <c r="P39" i="227" s="1"/>
  <c r="P40" i="227" s="1"/>
  <c r="Q39" i="227" s="1"/>
  <c r="Q40" i="227" s="1"/>
  <c r="N40" i="41"/>
  <c r="O39" i="41"/>
  <c r="R39" i="215"/>
  <c r="O40" i="215"/>
  <c r="P39" i="215" s="1"/>
  <c r="P40" i="215" s="1"/>
  <c r="Q39" i="215" s="1"/>
  <c r="Q40" i="215" s="1"/>
  <c r="N40" i="54"/>
  <c r="O39" i="54"/>
  <c r="N40" i="24"/>
  <c r="O39" i="24"/>
  <c r="N40" i="13"/>
  <c r="O39" i="13"/>
  <c r="N40" i="211"/>
  <c r="O39" i="211"/>
  <c r="N40" i="45"/>
  <c r="O39" i="45"/>
  <c r="N40" i="195"/>
  <c r="O39" i="195"/>
  <c r="N40" i="50"/>
  <c r="O39" i="50"/>
  <c r="N40" i="95"/>
  <c r="O39" i="95"/>
  <c r="N40" i="4"/>
  <c r="O39" i="4"/>
  <c r="N40" i="220"/>
  <c r="O39" i="220"/>
  <c r="N40" i="10"/>
  <c r="O39" i="10"/>
  <c r="N40" i="253"/>
  <c r="O39" i="253"/>
  <c r="N40" i="230"/>
  <c r="O39" i="230"/>
  <c r="N40" i="247"/>
  <c r="O39" i="247"/>
  <c r="N40" i="27"/>
  <c r="O39" i="27"/>
  <c r="R39" i="138"/>
  <c r="O40" i="138"/>
  <c r="P39" i="138" s="1"/>
  <c r="P40" i="138" s="1"/>
  <c r="Q39" i="138" s="1"/>
  <c r="Q40" i="138" s="1"/>
  <c r="N40" i="3"/>
  <c r="O39" i="3"/>
  <c r="N40" i="205"/>
  <c r="O39" i="205"/>
  <c r="N40" i="61"/>
  <c r="O39" i="61"/>
  <c r="R39" i="209"/>
  <c r="O40" i="209"/>
  <c r="P39" i="209" s="1"/>
  <c r="P40" i="209" s="1"/>
  <c r="Q39" i="209" s="1"/>
  <c r="Q40" i="209" s="1"/>
  <c r="N40" i="234"/>
  <c r="O39" i="234"/>
  <c r="R39" i="198"/>
  <c r="O40" i="198"/>
  <c r="P39" i="198" s="1"/>
  <c r="P40" i="198" s="1"/>
  <c r="Q39" i="198" s="1"/>
  <c r="Q40" i="198" s="1"/>
  <c r="N40" i="119"/>
  <c r="O39" i="119"/>
  <c r="N40" i="107"/>
  <c r="O39" i="107"/>
  <c r="N40" i="78"/>
  <c r="O39" i="78"/>
  <c r="N40" i="242"/>
  <c r="O39" i="242"/>
  <c r="N40" i="223"/>
  <c r="O39" i="223"/>
  <c r="N40" i="126"/>
  <c r="O39" i="126"/>
  <c r="N40" i="164"/>
  <c r="O39" i="164"/>
  <c r="N40" i="113"/>
  <c r="O39" i="113"/>
  <c r="N40" i="102"/>
  <c r="O39" i="102"/>
  <c r="N40" i="133"/>
  <c r="O39" i="133"/>
  <c r="N40" i="132"/>
  <c r="O39" i="132"/>
  <c r="N40" i="165"/>
  <c r="O39" i="165"/>
  <c r="N40" i="173"/>
  <c r="O39" i="173"/>
  <c r="N40" i="111"/>
  <c r="O39" i="111"/>
  <c r="N40" i="122"/>
  <c r="O39" i="122"/>
  <c r="N40" i="179"/>
  <c r="O39" i="179"/>
  <c r="N40" i="137"/>
  <c r="O39" i="137"/>
  <c r="O39" i="112"/>
  <c r="N40" i="112"/>
  <c r="N40" i="127"/>
  <c r="O39" i="127"/>
  <c r="N40" i="174"/>
  <c r="O39" i="174"/>
  <c r="N40" i="134"/>
  <c r="O39" i="134"/>
  <c r="N40" i="117"/>
  <c r="O39" i="117"/>
  <c r="N40" i="123"/>
  <c r="O39" i="123"/>
  <c r="R39" i="136" l="1"/>
  <c r="O40" i="136"/>
  <c r="P39" i="136" s="1"/>
  <c r="P40" i="136" s="1"/>
  <c r="Q39" i="136" s="1"/>
  <c r="Q40" i="136" s="1"/>
  <c r="N40" i="241"/>
  <c r="O39" i="241"/>
  <c r="N39" i="212"/>
  <c r="K40" i="212"/>
  <c r="L39" i="212" s="1"/>
  <c r="L40" i="212" s="1"/>
  <c r="M39" i="212" s="1"/>
  <c r="M40" i="212" s="1"/>
  <c r="K40" i="146"/>
  <c r="L39" i="146" s="1"/>
  <c r="L40" i="146" s="1"/>
  <c r="M39" i="146" s="1"/>
  <c r="M40" i="146" s="1"/>
  <c r="N39" i="146"/>
  <c r="N39" i="16"/>
  <c r="K40" i="16"/>
  <c r="L39" i="16" s="1"/>
  <c r="L40" i="16" s="1"/>
  <c r="M39" i="16" s="1"/>
  <c r="M40" i="16" s="1"/>
  <c r="N39" i="193"/>
  <c r="K40" i="193"/>
  <c r="L39" i="193" s="1"/>
  <c r="L40" i="193" s="1"/>
  <c r="M39" i="193" s="1"/>
  <c r="M40" i="193" s="1"/>
  <c r="N39" i="149"/>
  <c r="K40" i="149"/>
  <c r="L39" i="149" s="1"/>
  <c r="L40" i="149" s="1"/>
  <c r="M39" i="149" s="1"/>
  <c r="M40" i="149" s="1"/>
  <c r="N40" i="214"/>
  <c r="O39" i="214"/>
  <c r="K40" i="99"/>
  <c r="L39" i="99" s="1"/>
  <c r="L40" i="99" s="1"/>
  <c r="M39" i="99" s="1"/>
  <c r="M40" i="99" s="1"/>
  <c r="N39" i="99"/>
  <c r="K40" i="152"/>
  <c r="L39" i="152" s="1"/>
  <c r="L40" i="152" s="1"/>
  <c r="M39" i="152" s="1"/>
  <c r="M40" i="152" s="1"/>
  <c r="N39" i="152"/>
  <c r="N40" i="118"/>
  <c r="O39" i="118"/>
  <c r="K40" i="156"/>
  <c r="L39" i="156" s="1"/>
  <c r="L40" i="156" s="1"/>
  <c r="M39" i="156" s="1"/>
  <c r="M40" i="156" s="1"/>
  <c r="N39" i="156"/>
  <c r="O39" i="147"/>
  <c r="N40" i="147"/>
  <c r="K40" i="97"/>
  <c r="L39" i="97" s="1"/>
  <c r="L40" i="97" s="1"/>
  <c r="M39" i="97" s="1"/>
  <c r="M40" i="97" s="1"/>
  <c r="N39" i="97"/>
  <c r="N40" i="163"/>
  <c r="O39" i="163"/>
  <c r="N39" i="190"/>
  <c r="K40" i="190"/>
  <c r="L39" i="190" s="1"/>
  <c r="L40" i="190" s="1"/>
  <c r="M39" i="190" s="1"/>
  <c r="M40" i="190" s="1"/>
  <c r="K40" i="100"/>
  <c r="L39" i="100" s="1"/>
  <c r="L40" i="100" s="1"/>
  <c r="M39" i="100" s="1"/>
  <c r="M40" i="100" s="1"/>
  <c r="N39" i="100"/>
  <c r="N39" i="194"/>
  <c r="K40" i="194"/>
  <c r="L39" i="194" s="1"/>
  <c r="L40" i="194" s="1"/>
  <c r="M39" i="194" s="1"/>
  <c r="M40" i="194" s="1"/>
  <c r="N39" i="208"/>
  <c r="K40" i="208"/>
  <c r="L39" i="208" s="1"/>
  <c r="L40" i="208" s="1"/>
  <c r="M39" i="208" s="1"/>
  <c r="M40" i="208" s="1"/>
  <c r="N39" i="148"/>
  <c r="K40" i="148"/>
  <c r="L39" i="148" s="1"/>
  <c r="L40" i="148" s="1"/>
  <c r="M39" i="148" s="1"/>
  <c r="M40" i="148" s="1"/>
  <c r="O39" i="36"/>
  <c r="N40" i="36"/>
  <c r="N39" i="145"/>
  <c r="K40" i="145"/>
  <c r="L39" i="145" s="1"/>
  <c r="L40" i="145" s="1"/>
  <c r="M39" i="145" s="1"/>
  <c r="M40" i="145" s="1"/>
  <c r="N40" i="162"/>
  <c r="O39" i="162"/>
  <c r="K40" i="101"/>
  <c r="L39" i="101" s="1"/>
  <c r="L40" i="101" s="1"/>
  <c r="M39" i="101" s="1"/>
  <c r="M40" i="101" s="1"/>
  <c r="N39" i="101"/>
  <c r="K40" i="96"/>
  <c r="L39" i="96" s="1"/>
  <c r="L40" i="96" s="1"/>
  <c r="M39" i="96" s="1"/>
  <c r="M40" i="96" s="1"/>
  <c r="N39" i="96"/>
  <c r="N39" i="155"/>
  <c r="K40" i="155"/>
  <c r="L39" i="155" s="1"/>
  <c r="L40" i="155" s="1"/>
  <c r="M39" i="155" s="1"/>
  <c r="M40" i="155" s="1"/>
  <c r="K40" i="154"/>
  <c r="L39" i="154" s="1"/>
  <c r="L40" i="154" s="1"/>
  <c r="M39" i="154" s="1"/>
  <c r="M40" i="154" s="1"/>
  <c r="N39" i="154"/>
  <c r="K40" i="153"/>
  <c r="L39" i="153" s="1"/>
  <c r="L40" i="153" s="1"/>
  <c r="M39" i="153" s="1"/>
  <c r="M40" i="153" s="1"/>
  <c r="N39" i="153"/>
  <c r="K40" i="98"/>
  <c r="L39" i="98" s="1"/>
  <c r="L40" i="98" s="1"/>
  <c r="M39" i="98" s="1"/>
  <c r="M40" i="98" s="1"/>
  <c r="N39" i="98"/>
  <c r="K40" i="151"/>
  <c r="L39" i="151" s="1"/>
  <c r="L40" i="151" s="1"/>
  <c r="M39" i="151" s="1"/>
  <c r="M40" i="151" s="1"/>
  <c r="N39" i="151"/>
  <c r="R39" i="176"/>
  <c r="O40" i="176"/>
  <c r="P39" i="176" s="1"/>
  <c r="P40" i="176" s="1"/>
  <c r="Q39" i="176" s="1"/>
  <c r="Q40" i="176" s="1"/>
  <c r="R39" i="160"/>
  <c r="O40" i="160"/>
  <c r="P39" i="160" s="1"/>
  <c r="P40" i="160" s="1"/>
  <c r="Q39" i="160" s="1"/>
  <c r="Q40" i="160" s="1"/>
  <c r="R39" i="144"/>
  <c r="O40" i="144"/>
  <c r="P39" i="144" s="1"/>
  <c r="P40" i="144" s="1"/>
  <c r="Q39" i="144" s="1"/>
  <c r="Q40" i="144" s="1"/>
  <c r="R39" i="128"/>
  <c r="O40" i="128"/>
  <c r="P39" i="128" s="1"/>
  <c r="P40" i="128" s="1"/>
  <c r="Q39" i="128" s="1"/>
  <c r="Q40" i="128" s="1"/>
  <c r="R39" i="173"/>
  <c r="O40" i="173"/>
  <c r="P39" i="173" s="1"/>
  <c r="P40" i="173" s="1"/>
  <c r="Q39" i="173" s="1"/>
  <c r="Q40" i="173" s="1"/>
  <c r="R39" i="236"/>
  <c r="O40" i="236"/>
  <c r="P39" i="236" s="1"/>
  <c r="P40" i="236" s="1"/>
  <c r="Q39" i="236" s="1"/>
  <c r="Q40" i="236" s="1"/>
  <c r="R39" i="177"/>
  <c r="O40" i="177"/>
  <c r="P39" i="177" s="1"/>
  <c r="P40" i="177" s="1"/>
  <c r="Q39" i="177" s="1"/>
  <c r="Q40" i="177" s="1"/>
  <c r="R39" i="169"/>
  <c r="O40" i="169"/>
  <c r="P39" i="169" s="1"/>
  <c r="P40" i="169" s="1"/>
  <c r="Q39" i="169" s="1"/>
  <c r="Q40" i="169" s="1"/>
  <c r="R39" i="1"/>
  <c r="O40" i="1"/>
  <c r="P39" i="1" s="1"/>
  <c r="P40" i="1" s="1"/>
  <c r="Q39" i="1" s="1"/>
  <c r="Q40" i="1" s="1"/>
  <c r="R39" i="75"/>
  <c r="O40" i="75"/>
  <c r="P39" i="75" s="1"/>
  <c r="P40" i="75" s="1"/>
  <c r="Q39" i="75" s="1"/>
  <c r="Q40" i="75" s="1"/>
  <c r="R39" i="121"/>
  <c r="O40" i="121"/>
  <c r="P39" i="121" s="1"/>
  <c r="P40" i="121" s="1"/>
  <c r="Q39" i="121" s="1"/>
  <c r="Q40" i="121" s="1"/>
  <c r="R39" i="166"/>
  <c r="O40" i="166"/>
  <c r="P39" i="166" s="1"/>
  <c r="P40" i="166" s="1"/>
  <c r="Q39" i="166" s="1"/>
  <c r="Q40" i="166" s="1"/>
  <c r="R40" i="219"/>
  <c r="S39" i="219"/>
  <c r="R39" i="203"/>
  <c r="O40" i="203"/>
  <c r="P39" i="203" s="1"/>
  <c r="P40" i="203" s="1"/>
  <c r="Q39" i="203" s="1"/>
  <c r="Q40" i="203" s="1"/>
  <c r="O40" i="29"/>
  <c r="P39" i="29" s="1"/>
  <c r="P40" i="29" s="1"/>
  <c r="Q39" i="29" s="1"/>
  <c r="Q40" i="29" s="1"/>
  <c r="R39" i="29"/>
  <c r="R39" i="258"/>
  <c r="O40" i="258"/>
  <c r="P39" i="258" s="1"/>
  <c r="P40" i="258" s="1"/>
  <c r="Q39" i="258" s="1"/>
  <c r="Q40" i="258" s="1"/>
  <c r="R39" i="126"/>
  <c r="O40" i="126"/>
  <c r="P39" i="126" s="1"/>
  <c r="P40" i="126" s="1"/>
  <c r="Q39" i="126" s="1"/>
  <c r="Q40" i="126" s="1"/>
  <c r="R39" i="205"/>
  <c r="O40" i="205"/>
  <c r="P39" i="205" s="1"/>
  <c r="P40" i="205" s="1"/>
  <c r="Q39" i="205" s="1"/>
  <c r="Q40" i="205" s="1"/>
  <c r="R40" i="138"/>
  <c r="S39" i="138"/>
  <c r="R39" i="230"/>
  <c r="O40" i="230"/>
  <c r="P39" i="230" s="1"/>
  <c r="P40" i="230" s="1"/>
  <c r="Q39" i="230" s="1"/>
  <c r="Q40" i="230" s="1"/>
  <c r="O40" i="4"/>
  <c r="P39" i="4" s="1"/>
  <c r="P40" i="4" s="1"/>
  <c r="Q39" i="4" s="1"/>
  <c r="Q40" i="4" s="1"/>
  <c r="R39" i="4"/>
  <c r="R39" i="45"/>
  <c r="O40" i="45"/>
  <c r="P39" i="45" s="1"/>
  <c r="P40" i="45" s="1"/>
  <c r="Q39" i="45" s="1"/>
  <c r="Q40" i="45" s="1"/>
  <c r="R39" i="54"/>
  <c r="O40" i="54"/>
  <c r="P39" i="54" s="1"/>
  <c r="P40" i="54" s="1"/>
  <c r="Q39" i="54" s="1"/>
  <c r="Q40" i="54" s="1"/>
  <c r="R40" i="227"/>
  <c r="S39" i="227"/>
  <c r="R40" i="189"/>
  <c r="S39" i="189"/>
  <c r="R39" i="43"/>
  <c r="O40" i="43"/>
  <c r="P39" i="43" s="1"/>
  <c r="P40" i="43" s="1"/>
  <c r="Q39" i="43" s="1"/>
  <c r="Q40" i="43" s="1"/>
  <c r="O40" i="30"/>
  <c r="P39" i="30" s="1"/>
  <c r="P40" i="30" s="1"/>
  <c r="Q39" i="30" s="1"/>
  <c r="Q40" i="30" s="1"/>
  <c r="R39" i="30"/>
  <c r="R40" i="249"/>
  <c r="S39" i="249"/>
  <c r="R39" i="106"/>
  <c r="O40" i="106"/>
  <c r="P39" i="106" s="1"/>
  <c r="P40" i="106" s="1"/>
  <c r="Q39" i="106" s="1"/>
  <c r="Q40" i="106" s="1"/>
  <c r="R40" i="225"/>
  <c r="S39" i="225"/>
  <c r="R39" i="175"/>
  <c r="O40" i="175"/>
  <c r="P39" i="175" s="1"/>
  <c r="P40" i="175" s="1"/>
  <c r="Q39" i="175" s="1"/>
  <c r="Q40" i="175" s="1"/>
  <c r="R39" i="167"/>
  <c r="O40" i="167"/>
  <c r="P39" i="167" s="1"/>
  <c r="P40" i="167" s="1"/>
  <c r="Q39" i="167" s="1"/>
  <c r="Q40" i="167" s="1"/>
  <c r="R39" i="131"/>
  <c r="O40" i="131"/>
  <c r="P39" i="131" s="1"/>
  <c r="P40" i="131" s="1"/>
  <c r="Q39" i="131" s="1"/>
  <c r="Q40" i="131" s="1"/>
  <c r="R39" i="125"/>
  <c r="O40" i="125"/>
  <c r="P39" i="125" s="1"/>
  <c r="P40" i="125" s="1"/>
  <c r="Q39" i="125" s="1"/>
  <c r="Q40" i="125" s="1"/>
  <c r="R39" i="184"/>
  <c r="O40" i="184"/>
  <c r="P39" i="184" s="1"/>
  <c r="P40" i="184" s="1"/>
  <c r="Q39" i="184" s="1"/>
  <c r="Q40" i="184" s="1"/>
  <c r="R40" i="88"/>
  <c r="S39" i="88"/>
  <c r="R39" i="235"/>
  <c r="O40" i="235"/>
  <c r="P39" i="235" s="1"/>
  <c r="P40" i="235" s="1"/>
  <c r="Q39" i="235" s="1"/>
  <c r="Q40" i="235" s="1"/>
  <c r="O40" i="2"/>
  <c r="P39" i="2" s="1"/>
  <c r="P40" i="2" s="1"/>
  <c r="Q39" i="2" s="1"/>
  <c r="Q40" i="2" s="1"/>
  <c r="R39" i="2"/>
  <c r="R39" i="254"/>
  <c r="O40" i="254"/>
  <c r="P39" i="254" s="1"/>
  <c r="P40" i="254" s="1"/>
  <c r="Q39" i="254" s="1"/>
  <c r="Q40" i="254" s="1"/>
  <c r="O40" i="18"/>
  <c r="P39" i="18" s="1"/>
  <c r="P40" i="18" s="1"/>
  <c r="Q39" i="18" s="1"/>
  <c r="Q40" i="18" s="1"/>
  <c r="R39" i="18"/>
  <c r="R39" i="255"/>
  <c r="O40" i="255"/>
  <c r="P39" i="255" s="1"/>
  <c r="P40" i="255" s="1"/>
  <c r="Q39" i="255" s="1"/>
  <c r="Q40" i="255" s="1"/>
  <c r="R39" i="44"/>
  <c r="O40" i="44"/>
  <c r="P39" i="44" s="1"/>
  <c r="P40" i="44" s="1"/>
  <c r="Q39" i="44" s="1"/>
  <c r="Q40" i="44" s="1"/>
  <c r="O40" i="7"/>
  <c r="P39" i="7" s="1"/>
  <c r="P40" i="7" s="1"/>
  <c r="Q39" i="7" s="1"/>
  <c r="Q40" i="7" s="1"/>
  <c r="R39" i="7"/>
  <c r="R39" i="76"/>
  <c r="O40" i="76"/>
  <c r="P39" i="76" s="1"/>
  <c r="P40" i="76" s="1"/>
  <c r="Q39" i="76" s="1"/>
  <c r="Q40" i="76" s="1"/>
  <c r="R39" i="244"/>
  <c r="O40" i="244"/>
  <c r="P39" i="244" s="1"/>
  <c r="P40" i="244" s="1"/>
  <c r="Q39" i="244" s="1"/>
  <c r="Q40" i="244" s="1"/>
  <c r="R39" i="240"/>
  <c r="O40" i="240"/>
  <c r="P39" i="240" s="1"/>
  <c r="P40" i="240" s="1"/>
  <c r="Q39" i="240" s="1"/>
  <c r="Q40" i="240" s="1"/>
  <c r="O40" i="11"/>
  <c r="P39" i="11" s="1"/>
  <c r="P40" i="11" s="1"/>
  <c r="Q39" i="11" s="1"/>
  <c r="Q40" i="11" s="1"/>
  <c r="R39" i="11"/>
  <c r="R39" i="161"/>
  <c r="O40" i="161"/>
  <c r="P39" i="161" s="1"/>
  <c r="P40" i="161" s="1"/>
  <c r="Q39" i="161" s="1"/>
  <c r="Q40" i="161" s="1"/>
  <c r="R40" i="72"/>
  <c r="S39" i="72"/>
  <c r="R39" i="114"/>
  <c r="O40" i="114"/>
  <c r="P39" i="114" s="1"/>
  <c r="P40" i="114" s="1"/>
  <c r="Q39" i="114" s="1"/>
  <c r="Q40" i="114" s="1"/>
  <c r="R39" i="186"/>
  <c r="O40" i="186"/>
  <c r="P39" i="186" s="1"/>
  <c r="P40" i="186" s="1"/>
  <c r="Q39" i="186" s="1"/>
  <c r="Q40" i="186" s="1"/>
  <c r="R40" i="56"/>
  <c r="S39" i="56"/>
  <c r="R39" i="52"/>
  <c r="O40" i="52"/>
  <c r="P39" i="52" s="1"/>
  <c r="P40" i="52" s="1"/>
  <c r="Q39" i="52" s="1"/>
  <c r="Q40" i="52" s="1"/>
  <c r="R39" i="55"/>
  <c r="O40" i="55"/>
  <c r="P39" i="55" s="1"/>
  <c r="P40" i="55" s="1"/>
  <c r="Q39" i="55" s="1"/>
  <c r="Q40" i="55" s="1"/>
  <c r="O40" i="32"/>
  <c r="P39" i="32" s="1"/>
  <c r="P40" i="32" s="1"/>
  <c r="Q39" i="32" s="1"/>
  <c r="Q40" i="32" s="1"/>
  <c r="R39" i="32"/>
  <c r="R39" i="228"/>
  <c r="O40" i="228"/>
  <c r="P39" i="228" s="1"/>
  <c r="P40" i="228" s="1"/>
  <c r="Q39" i="228" s="1"/>
  <c r="Q40" i="228" s="1"/>
  <c r="R39" i="83"/>
  <c r="O40" i="83"/>
  <c r="P39" i="83" s="1"/>
  <c r="P40" i="83" s="1"/>
  <c r="Q39" i="83" s="1"/>
  <c r="Q40" i="83" s="1"/>
  <c r="R40" i="64"/>
  <c r="S39" i="64"/>
  <c r="O40" i="26"/>
  <c r="P39" i="26" s="1"/>
  <c r="P40" i="26" s="1"/>
  <c r="Q39" i="26" s="1"/>
  <c r="Q40" i="26" s="1"/>
  <c r="R39" i="26"/>
  <c r="R39" i="245"/>
  <c r="O40" i="245"/>
  <c r="P39" i="245" s="1"/>
  <c r="P40" i="245" s="1"/>
  <c r="Q39" i="245" s="1"/>
  <c r="Q40" i="245" s="1"/>
  <c r="R39" i="90"/>
  <c r="O40" i="90"/>
  <c r="P39" i="90" s="1"/>
  <c r="P40" i="90" s="1"/>
  <c r="Q39" i="90" s="1"/>
  <c r="Q40" i="90" s="1"/>
  <c r="O40" i="12"/>
  <c r="P39" i="12" s="1"/>
  <c r="P40" i="12" s="1"/>
  <c r="Q39" i="12" s="1"/>
  <c r="Q40" i="12" s="1"/>
  <c r="R39" i="12"/>
  <c r="R39" i="132"/>
  <c r="O40" i="132"/>
  <c r="P39" i="132" s="1"/>
  <c r="P40" i="132" s="1"/>
  <c r="Q39" i="132" s="1"/>
  <c r="Q40" i="132" s="1"/>
  <c r="R39" i="78"/>
  <c r="O40" i="78"/>
  <c r="P39" i="78" s="1"/>
  <c r="P40" i="78" s="1"/>
  <c r="Q39" i="78" s="1"/>
  <c r="Q40" i="78" s="1"/>
  <c r="R39" i="61"/>
  <c r="O40" i="61"/>
  <c r="P39" i="61" s="1"/>
  <c r="P40" i="61" s="1"/>
  <c r="Q39" i="61" s="1"/>
  <c r="Q40" i="61" s="1"/>
  <c r="R39" i="220"/>
  <c r="O40" i="220"/>
  <c r="P39" i="220" s="1"/>
  <c r="P40" i="220" s="1"/>
  <c r="Q39" i="220" s="1"/>
  <c r="Q40" i="220" s="1"/>
  <c r="O40" i="41"/>
  <c r="P39" i="41" s="1"/>
  <c r="P40" i="41" s="1"/>
  <c r="Q39" i="41" s="1"/>
  <c r="Q40" i="41" s="1"/>
  <c r="R39" i="41"/>
  <c r="O40" i="20"/>
  <c r="P39" i="20" s="1"/>
  <c r="P40" i="20" s="1"/>
  <c r="Q39" i="20" s="1"/>
  <c r="Q40" i="20" s="1"/>
  <c r="R39" i="20"/>
  <c r="R39" i="57"/>
  <c r="O40" i="57"/>
  <c r="P39" i="57" s="1"/>
  <c r="P40" i="57" s="1"/>
  <c r="Q39" i="57" s="1"/>
  <c r="Q40" i="57" s="1"/>
  <c r="R39" i="89"/>
  <c r="O40" i="89"/>
  <c r="P39" i="89" s="1"/>
  <c r="P40" i="89" s="1"/>
  <c r="Q39" i="89" s="1"/>
  <c r="Q40" i="89" s="1"/>
  <c r="R39" i="108"/>
  <c r="O40" i="108"/>
  <c r="P39" i="108" s="1"/>
  <c r="P40" i="108" s="1"/>
  <c r="Q39" i="108" s="1"/>
  <c r="Q40" i="108" s="1"/>
  <c r="R39" i="141"/>
  <c r="O40" i="141"/>
  <c r="P39" i="141" s="1"/>
  <c r="P40" i="141" s="1"/>
  <c r="Q39" i="141" s="1"/>
  <c r="Q40" i="141" s="1"/>
  <c r="R39" i="143"/>
  <c r="O40" i="143"/>
  <c r="P39" i="143" s="1"/>
  <c r="P40" i="143" s="1"/>
  <c r="Q39" i="143" s="1"/>
  <c r="Q40" i="143" s="1"/>
  <c r="R39" i="191"/>
  <c r="O40" i="191"/>
  <c r="P39" i="191" s="1"/>
  <c r="P40" i="191" s="1"/>
  <c r="Q39" i="191" s="1"/>
  <c r="Q40" i="191" s="1"/>
  <c r="R39" i="185"/>
  <c r="O40" i="185"/>
  <c r="P39" i="185" s="1"/>
  <c r="P40" i="185" s="1"/>
  <c r="Q39" i="185" s="1"/>
  <c r="Q40" i="185" s="1"/>
  <c r="R39" i="237"/>
  <c r="O40" i="237"/>
  <c r="P39" i="237" s="1"/>
  <c r="P40" i="237" s="1"/>
  <c r="Q39" i="237" s="1"/>
  <c r="Q40" i="237" s="1"/>
  <c r="R39" i="68"/>
  <c r="O40" i="68"/>
  <c r="P39" i="68" s="1"/>
  <c r="P40" i="68" s="1"/>
  <c r="Q39" i="68" s="1"/>
  <c r="Q40" i="68" s="1"/>
  <c r="O40" i="35"/>
  <c r="P39" i="35" s="1"/>
  <c r="P40" i="35" s="1"/>
  <c r="Q39" i="35" s="1"/>
  <c r="Q40" i="35" s="1"/>
  <c r="R39" i="35"/>
  <c r="R39" i="116"/>
  <c r="O40" i="116"/>
  <c r="P39" i="116" s="1"/>
  <c r="P40" i="116" s="1"/>
  <c r="Q39" i="116" s="1"/>
  <c r="Q40" i="116" s="1"/>
  <c r="R39" i="187"/>
  <c r="O40" i="187"/>
  <c r="P39" i="187" s="1"/>
  <c r="P40" i="187" s="1"/>
  <c r="Q39" i="187" s="1"/>
  <c r="Q40" i="187" s="1"/>
  <c r="R39" i="71"/>
  <c r="O40" i="71"/>
  <c r="P39" i="71" s="1"/>
  <c r="P40" i="71" s="1"/>
  <c r="Q39" i="71" s="1"/>
  <c r="Q40" i="71" s="1"/>
  <c r="R40" i="206"/>
  <c r="S39" i="206"/>
  <c r="R40" i="28"/>
  <c r="S39" i="28"/>
  <c r="R39" i="234"/>
  <c r="O40" i="234"/>
  <c r="P39" i="234" s="1"/>
  <c r="P40" i="234" s="1"/>
  <c r="Q39" i="234" s="1"/>
  <c r="Q40" i="234" s="1"/>
  <c r="R40" i="40"/>
  <c r="S39" i="40"/>
  <c r="R39" i="134"/>
  <c r="O40" i="134"/>
  <c r="P39" i="134" s="1"/>
  <c r="P40" i="134" s="1"/>
  <c r="Q39" i="134" s="1"/>
  <c r="Q40" i="134" s="1"/>
  <c r="R40" i="198"/>
  <c r="S39" i="198"/>
  <c r="R39" i="195"/>
  <c r="O40" i="195"/>
  <c r="P39" i="195" s="1"/>
  <c r="P40" i="195" s="1"/>
  <c r="Q39" i="195" s="1"/>
  <c r="Q40" i="195" s="1"/>
  <c r="R39" i="256"/>
  <c r="O40" i="256"/>
  <c r="P39" i="256" s="1"/>
  <c r="P40" i="256" s="1"/>
  <c r="Q39" i="256" s="1"/>
  <c r="Q40" i="256" s="1"/>
  <c r="R39" i="150"/>
  <c r="O40" i="150"/>
  <c r="P39" i="150" s="1"/>
  <c r="P40" i="150" s="1"/>
  <c r="Q39" i="150" s="1"/>
  <c r="Q40" i="150" s="1"/>
  <c r="O40" i="14"/>
  <c r="P39" i="14" s="1"/>
  <c r="P40" i="14" s="1"/>
  <c r="Q39" i="14" s="1"/>
  <c r="Q40" i="14" s="1"/>
  <c r="R39" i="14"/>
  <c r="R40" i="217"/>
  <c r="S39" i="217"/>
  <c r="R40" i="257"/>
  <c r="S39" i="257"/>
  <c r="R39" i="79"/>
  <c r="O40" i="79"/>
  <c r="P39" i="79" s="1"/>
  <c r="P40" i="79" s="1"/>
  <c r="Q39" i="79" s="1"/>
  <c r="Q40" i="79" s="1"/>
  <c r="O40" i="34"/>
  <c r="P39" i="34" s="1"/>
  <c r="P40" i="34" s="1"/>
  <c r="Q39" i="34" s="1"/>
  <c r="Q40" i="34" s="1"/>
  <c r="R39" i="34"/>
  <c r="R39" i="179"/>
  <c r="O40" i="179"/>
  <c r="P39" i="179" s="1"/>
  <c r="P40" i="179" s="1"/>
  <c r="Q39" i="179" s="1"/>
  <c r="Q40" i="179" s="1"/>
  <c r="R39" i="123"/>
  <c r="O40" i="123"/>
  <c r="P39" i="123" s="1"/>
  <c r="P40" i="123" s="1"/>
  <c r="Q39" i="123" s="1"/>
  <c r="Q40" i="123" s="1"/>
  <c r="R39" i="127"/>
  <c r="O40" i="127"/>
  <c r="P39" i="127" s="1"/>
  <c r="P40" i="127" s="1"/>
  <c r="Q39" i="127" s="1"/>
  <c r="Q40" i="127" s="1"/>
  <c r="R39" i="122"/>
  <c r="O40" i="122"/>
  <c r="P39" i="122" s="1"/>
  <c r="P40" i="122" s="1"/>
  <c r="Q39" i="122" s="1"/>
  <c r="Q40" i="122" s="1"/>
  <c r="R39" i="102"/>
  <c r="O40" i="102"/>
  <c r="P39" i="102" s="1"/>
  <c r="P40" i="102" s="1"/>
  <c r="Q39" i="102" s="1"/>
  <c r="Q40" i="102" s="1"/>
  <c r="R39" i="223"/>
  <c r="O40" i="223"/>
  <c r="P39" i="223" s="1"/>
  <c r="P40" i="223" s="1"/>
  <c r="Q39" i="223" s="1"/>
  <c r="Q40" i="223" s="1"/>
  <c r="R39" i="107"/>
  <c r="O40" i="107"/>
  <c r="P39" i="107" s="1"/>
  <c r="P40" i="107" s="1"/>
  <c r="Q39" i="107" s="1"/>
  <c r="Q40" i="107" s="1"/>
  <c r="O40" i="3"/>
  <c r="P39" i="3" s="1"/>
  <c r="P40" i="3" s="1"/>
  <c r="Q39" i="3" s="1"/>
  <c r="Q40" i="3" s="1"/>
  <c r="R39" i="3"/>
  <c r="R39" i="253"/>
  <c r="O40" i="253"/>
  <c r="P39" i="253" s="1"/>
  <c r="P40" i="253" s="1"/>
  <c r="Q39" i="253" s="1"/>
  <c r="Q40" i="253" s="1"/>
  <c r="R39" i="95"/>
  <c r="O40" i="95"/>
  <c r="P39" i="95" s="1"/>
  <c r="P40" i="95" s="1"/>
  <c r="Q39" i="95" s="1"/>
  <c r="Q40" i="95" s="1"/>
  <c r="R39" i="211"/>
  <c r="O40" i="211"/>
  <c r="P39" i="211" s="1"/>
  <c r="P40" i="211" s="1"/>
  <c r="Q39" i="211" s="1"/>
  <c r="Q40" i="211" s="1"/>
  <c r="R40" i="215"/>
  <c r="S39" i="215"/>
  <c r="R39" i="213"/>
  <c r="O40" i="213"/>
  <c r="P39" i="213" s="1"/>
  <c r="P40" i="213" s="1"/>
  <c r="Q39" i="213" s="1"/>
  <c r="Q40" i="213" s="1"/>
  <c r="R39" i="183"/>
  <c r="O40" i="183"/>
  <c r="P39" i="183" s="1"/>
  <c r="P40" i="183" s="1"/>
  <c r="Q39" i="183" s="1"/>
  <c r="Q40" i="183" s="1"/>
  <c r="O40" i="42"/>
  <c r="P39" i="42" s="1"/>
  <c r="P40" i="42" s="1"/>
  <c r="Q39" i="42" s="1"/>
  <c r="Q40" i="42" s="1"/>
  <c r="R39" i="42"/>
  <c r="R39" i="87"/>
  <c r="O40" i="87"/>
  <c r="P39" i="87" s="1"/>
  <c r="P40" i="87" s="1"/>
  <c r="Q39" i="87" s="1"/>
  <c r="Q40" i="87" s="1"/>
  <c r="R39" i="229"/>
  <c r="O40" i="229"/>
  <c r="P39" i="229" s="1"/>
  <c r="P40" i="229" s="1"/>
  <c r="Q39" i="229" s="1"/>
  <c r="Q40" i="229" s="1"/>
  <c r="R39" i="70"/>
  <c r="O40" i="70"/>
  <c r="P39" i="70" s="1"/>
  <c r="P40" i="70" s="1"/>
  <c r="Q39" i="70" s="1"/>
  <c r="Q40" i="70" s="1"/>
  <c r="O40" i="23"/>
  <c r="P39" i="23" s="1"/>
  <c r="P40" i="23" s="1"/>
  <c r="Q39" i="23" s="1"/>
  <c r="Q40" i="23" s="1"/>
  <c r="R39" i="23"/>
  <c r="R39" i="59"/>
  <c r="O40" i="59"/>
  <c r="P39" i="59" s="1"/>
  <c r="P40" i="59" s="1"/>
  <c r="Q39" i="59" s="1"/>
  <c r="Q40" i="59" s="1"/>
  <c r="R39" i="142"/>
  <c r="O40" i="142"/>
  <c r="P39" i="142" s="1"/>
  <c r="P40" i="142" s="1"/>
  <c r="Q39" i="142" s="1"/>
  <c r="Q40" i="142" s="1"/>
  <c r="O40" i="6"/>
  <c r="P39" i="6" s="1"/>
  <c r="P40" i="6" s="1"/>
  <c r="Q39" i="6" s="1"/>
  <c r="Q40" i="6" s="1"/>
  <c r="R39" i="6"/>
  <c r="O40" i="21"/>
  <c r="P39" i="21" s="1"/>
  <c r="P40" i="21" s="1"/>
  <c r="Q39" i="21" s="1"/>
  <c r="Q40" i="21" s="1"/>
  <c r="R39" i="21"/>
  <c r="R39" i="47"/>
  <c r="O40" i="47"/>
  <c r="P39" i="47" s="1"/>
  <c r="P40" i="47" s="1"/>
  <c r="Q39" i="47" s="1"/>
  <c r="Q40" i="47" s="1"/>
  <c r="O40" i="9"/>
  <c r="P39" i="9" s="1"/>
  <c r="P40" i="9" s="1"/>
  <c r="Q39" i="9" s="1"/>
  <c r="Q40" i="9" s="1"/>
  <c r="R39" i="9"/>
  <c r="R39" i="196"/>
  <c r="O40" i="196"/>
  <c r="P39" i="196" s="1"/>
  <c r="P40" i="196" s="1"/>
  <c r="Q39" i="196" s="1"/>
  <c r="Q40" i="196" s="1"/>
  <c r="R39" i="182"/>
  <c r="O40" i="182"/>
  <c r="P39" i="182" s="1"/>
  <c r="P40" i="182" s="1"/>
  <c r="Q39" i="182" s="1"/>
  <c r="Q40" i="182" s="1"/>
  <c r="R40" i="181"/>
  <c r="S39" i="181"/>
  <c r="R40" i="48"/>
  <c r="S39" i="48"/>
  <c r="R40" i="204"/>
  <c r="S39" i="204"/>
  <c r="O40" i="22"/>
  <c r="P39" i="22" s="1"/>
  <c r="P40" i="22" s="1"/>
  <c r="Q39" i="22" s="1"/>
  <c r="Q40" i="22" s="1"/>
  <c r="R39" i="22"/>
  <c r="R39" i="85"/>
  <c r="O40" i="85"/>
  <c r="P39" i="85" s="1"/>
  <c r="P40" i="85" s="1"/>
  <c r="Q39" i="85" s="1"/>
  <c r="Q40" i="85" s="1"/>
  <c r="R39" i="67"/>
  <c r="O40" i="67"/>
  <c r="P39" i="67" s="1"/>
  <c r="P40" i="67" s="1"/>
  <c r="Q39" i="67" s="1"/>
  <c r="Q40" i="67" s="1"/>
  <c r="R39" i="238"/>
  <c r="O40" i="238"/>
  <c r="P39" i="238" s="1"/>
  <c r="P40" i="238" s="1"/>
  <c r="Q39" i="238" s="1"/>
  <c r="Q40" i="238" s="1"/>
  <c r="R39" i="171"/>
  <c r="O40" i="171"/>
  <c r="P39" i="171" s="1"/>
  <c r="P40" i="171" s="1"/>
  <c r="Q39" i="171" s="1"/>
  <c r="Q40" i="171" s="1"/>
  <c r="R39" i="251"/>
  <c r="O40" i="251"/>
  <c r="P39" i="251" s="1"/>
  <c r="P40" i="251" s="1"/>
  <c r="Q39" i="251" s="1"/>
  <c r="Q40" i="251" s="1"/>
  <c r="R39" i="158"/>
  <c r="O40" i="158"/>
  <c r="P39" i="158" s="1"/>
  <c r="P40" i="158" s="1"/>
  <c r="Q39" i="158" s="1"/>
  <c r="Q40" i="158" s="1"/>
  <c r="R39" i="172"/>
  <c r="O40" i="172"/>
  <c r="P39" i="172" s="1"/>
  <c r="P40" i="172" s="1"/>
  <c r="Q39" i="172" s="1"/>
  <c r="Q40" i="172" s="1"/>
  <c r="R39" i="129"/>
  <c r="O40" i="129"/>
  <c r="P39" i="129" s="1"/>
  <c r="P40" i="129" s="1"/>
  <c r="Q39" i="129" s="1"/>
  <c r="Q40" i="129" s="1"/>
  <c r="R39" i="110"/>
  <c r="O40" i="110"/>
  <c r="P39" i="110" s="1"/>
  <c r="P40" i="110" s="1"/>
  <c r="Q39" i="110" s="1"/>
  <c r="Q40" i="110" s="1"/>
  <c r="O40" i="31"/>
  <c r="P39" i="31" s="1"/>
  <c r="P40" i="31" s="1"/>
  <c r="Q39" i="31" s="1"/>
  <c r="Q40" i="31" s="1"/>
  <c r="R39" i="31"/>
  <c r="R39" i="82"/>
  <c r="O40" i="82"/>
  <c r="P39" i="82" s="1"/>
  <c r="P40" i="82" s="1"/>
  <c r="Q39" i="82" s="1"/>
  <c r="Q40" i="82" s="1"/>
  <c r="R39" i="207"/>
  <c r="O40" i="207"/>
  <c r="P39" i="207" s="1"/>
  <c r="P40" i="207" s="1"/>
  <c r="Q39" i="207" s="1"/>
  <c r="Q40" i="207" s="1"/>
  <c r="R39" i="49"/>
  <c r="O40" i="49"/>
  <c r="P39" i="49" s="1"/>
  <c r="P40" i="49" s="1"/>
  <c r="Q39" i="49" s="1"/>
  <c r="Q40" i="49" s="1"/>
  <c r="R39" i="69"/>
  <c r="O40" i="69"/>
  <c r="P39" i="69" s="1"/>
  <c r="P40" i="69" s="1"/>
  <c r="Q39" i="69" s="1"/>
  <c r="Q40" i="69" s="1"/>
  <c r="R39" i="218"/>
  <c r="O40" i="218"/>
  <c r="P39" i="218" s="1"/>
  <c r="P40" i="218" s="1"/>
  <c r="Q39" i="218" s="1"/>
  <c r="Q40" i="218" s="1"/>
  <c r="R39" i="58"/>
  <c r="O40" i="58"/>
  <c r="P39" i="58" s="1"/>
  <c r="P40" i="58" s="1"/>
  <c r="Q39" i="58" s="1"/>
  <c r="Q40" i="58" s="1"/>
  <c r="R39" i="200"/>
  <c r="O40" i="200"/>
  <c r="P39" i="200" s="1"/>
  <c r="P40" i="200" s="1"/>
  <c r="Q39" i="200" s="1"/>
  <c r="Q40" i="200" s="1"/>
  <c r="R40" i="80"/>
  <c r="S39" i="80"/>
  <c r="R40" i="221"/>
  <c r="S39" i="221"/>
  <c r="O40" i="33"/>
  <c r="P39" i="33" s="1"/>
  <c r="P40" i="33" s="1"/>
  <c r="Q39" i="33" s="1"/>
  <c r="Q40" i="33" s="1"/>
  <c r="R39" i="33"/>
  <c r="R39" i="60"/>
  <c r="O40" i="60"/>
  <c r="P39" i="60" s="1"/>
  <c r="P40" i="60" s="1"/>
  <c r="Q39" i="60" s="1"/>
  <c r="Q40" i="60" s="1"/>
  <c r="R39" i="180"/>
  <c r="O40" i="180"/>
  <c r="P39" i="180" s="1"/>
  <c r="P40" i="180" s="1"/>
  <c r="Q39" i="180" s="1"/>
  <c r="Q40" i="180" s="1"/>
  <c r="R39" i="105"/>
  <c r="O40" i="105"/>
  <c r="P39" i="105" s="1"/>
  <c r="P40" i="105" s="1"/>
  <c r="Q39" i="105" s="1"/>
  <c r="Q40" i="105" s="1"/>
  <c r="R39" i="135"/>
  <c r="O40" i="135"/>
  <c r="P39" i="135" s="1"/>
  <c r="P40" i="135" s="1"/>
  <c r="Q39" i="135" s="1"/>
  <c r="Q40" i="135" s="1"/>
  <c r="O40" i="38"/>
  <c r="P39" i="38" s="1"/>
  <c r="P40" i="38" s="1"/>
  <c r="Q39" i="38" s="1"/>
  <c r="Q40" i="38" s="1"/>
  <c r="R39" i="38"/>
  <c r="R40" i="243"/>
  <c r="S39" i="243"/>
  <c r="R39" i="137"/>
  <c r="O40" i="137"/>
  <c r="P39" i="137" s="1"/>
  <c r="P40" i="137" s="1"/>
  <c r="Q39" i="137" s="1"/>
  <c r="Q40" i="137" s="1"/>
  <c r="R39" i="247"/>
  <c r="O40" i="247"/>
  <c r="P39" i="247" s="1"/>
  <c r="P40" i="247" s="1"/>
  <c r="Q39" i="247" s="1"/>
  <c r="Q40" i="247" s="1"/>
  <c r="R40" i="233"/>
  <c r="S39" i="233"/>
  <c r="R40" i="86"/>
  <c r="S39" i="86"/>
  <c r="O40" i="5"/>
  <c r="P39" i="5" s="1"/>
  <c r="P40" i="5" s="1"/>
  <c r="Q39" i="5" s="1"/>
  <c r="Q40" i="5" s="1"/>
  <c r="R39" i="5"/>
  <c r="R39" i="93"/>
  <c r="O40" i="93"/>
  <c r="P39" i="93" s="1"/>
  <c r="P40" i="93" s="1"/>
  <c r="Q39" i="93" s="1"/>
  <c r="Q40" i="93" s="1"/>
  <c r="R39" i="178"/>
  <c r="O40" i="178"/>
  <c r="P39" i="178" s="1"/>
  <c r="P40" i="178" s="1"/>
  <c r="Q39" i="178" s="1"/>
  <c r="Q40" i="178" s="1"/>
  <c r="O40" i="17"/>
  <c r="P39" i="17" s="1"/>
  <c r="P40" i="17" s="1"/>
  <c r="Q39" i="17" s="1"/>
  <c r="Q40" i="17" s="1"/>
  <c r="R39" i="17"/>
  <c r="O40" i="37"/>
  <c r="P39" i="37" s="1"/>
  <c r="P40" i="37" s="1"/>
  <c r="Q39" i="37" s="1"/>
  <c r="Q40" i="37" s="1"/>
  <c r="R39" i="37"/>
  <c r="R39" i="63"/>
  <c r="O40" i="63"/>
  <c r="P39" i="63" s="1"/>
  <c r="P40" i="63" s="1"/>
  <c r="Q39" i="63" s="1"/>
  <c r="Q40" i="63" s="1"/>
  <c r="R40" i="115"/>
  <c r="S39" i="115"/>
  <c r="R39" i="92"/>
  <c r="O40" i="92"/>
  <c r="P39" i="92" s="1"/>
  <c r="P40" i="92" s="1"/>
  <c r="Q39" i="92" s="1"/>
  <c r="Q40" i="92" s="1"/>
  <c r="R39" i="174"/>
  <c r="O40" i="174"/>
  <c r="P39" i="174" s="1"/>
  <c r="P40" i="174" s="1"/>
  <c r="Q39" i="174" s="1"/>
  <c r="Q40" i="174" s="1"/>
  <c r="R39" i="133"/>
  <c r="O40" i="133"/>
  <c r="P39" i="133" s="1"/>
  <c r="P40" i="133" s="1"/>
  <c r="Q39" i="133" s="1"/>
  <c r="Q40" i="133" s="1"/>
  <c r="R39" i="91"/>
  <c r="O40" i="91"/>
  <c r="P39" i="91" s="1"/>
  <c r="P40" i="91" s="1"/>
  <c r="Q39" i="91" s="1"/>
  <c r="Q40" i="91" s="1"/>
  <c r="R40" i="8"/>
  <c r="S39" i="8"/>
  <c r="R39" i="164"/>
  <c r="O40" i="164"/>
  <c r="P39" i="164" s="1"/>
  <c r="P40" i="164" s="1"/>
  <c r="Q39" i="164" s="1"/>
  <c r="Q40" i="164" s="1"/>
  <c r="O40" i="24"/>
  <c r="P39" i="24" s="1"/>
  <c r="P40" i="24" s="1"/>
  <c r="Q39" i="24" s="1"/>
  <c r="Q40" i="24" s="1"/>
  <c r="R39" i="24"/>
  <c r="R39" i="130"/>
  <c r="O40" i="130"/>
  <c r="P39" i="130" s="1"/>
  <c r="P40" i="130" s="1"/>
  <c r="Q39" i="130" s="1"/>
  <c r="Q40" i="130" s="1"/>
  <c r="R40" i="124"/>
  <c r="S39" i="124"/>
  <c r="R39" i="117"/>
  <c r="O40" i="117"/>
  <c r="P39" i="117" s="1"/>
  <c r="P40" i="117" s="1"/>
  <c r="Q39" i="117" s="1"/>
  <c r="Q40" i="117" s="1"/>
  <c r="R39" i="111"/>
  <c r="O40" i="111"/>
  <c r="P39" i="111" s="1"/>
  <c r="P40" i="111" s="1"/>
  <c r="Q39" i="111" s="1"/>
  <c r="Q40" i="111" s="1"/>
  <c r="R39" i="165"/>
  <c r="O40" i="165"/>
  <c r="P39" i="165" s="1"/>
  <c r="P40" i="165" s="1"/>
  <c r="Q39" i="165" s="1"/>
  <c r="Q40" i="165" s="1"/>
  <c r="R39" i="113"/>
  <c r="O40" i="113"/>
  <c r="P39" i="113" s="1"/>
  <c r="P40" i="113" s="1"/>
  <c r="Q39" i="113" s="1"/>
  <c r="Q40" i="113" s="1"/>
  <c r="R39" i="242"/>
  <c r="O40" i="242"/>
  <c r="P39" i="242" s="1"/>
  <c r="P40" i="242" s="1"/>
  <c r="Q39" i="242" s="1"/>
  <c r="Q40" i="242" s="1"/>
  <c r="R39" i="119"/>
  <c r="O40" i="119"/>
  <c r="P39" i="119" s="1"/>
  <c r="P40" i="119" s="1"/>
  <c r="Q39" i="119" s="1"/>
  <c r="Q40" i="119" s="1"/>
  <c r="R40" i="209"/>
  <c r="S39" i="209"/>
  <c r="O40" i="27"/>
  <c r="P39" i="27" s="1"/>
  <c r="P40" i="27" s="1"/>
  <c r="Q39" i="27" s="1"/>
  <c r="Q40" i="27" s="1"/>
  <c r="R39" i="27"/>
  <c r="O40" i="10"/>
  <c r="P39" i="10" s="1"/>
  <c r="P40" i="10" s="1"/>
  <c r="Q39" i="10" s="1"/>
  <c r="Q40" i="10" s="1"/>
  <c r="R39" i="10"/>
  <c r="R39" i="50"/>
  <c r="O40" i="50"/>
  <c r="P39" i="50" s="1"/>
  <c r="P40" i="50" s="1"/>
  <c r="Q39" i="50" s="1"/>
  <c r="Q40" i="50" s="1"/>
  <c r="O40" i="13"/>
  <c r="P39" i="13" s="1"/>
  <c r="P40" i="13" s="1"/>
  <c r="Q39" i="13" s="1"/>
  <c r="Q40" i="13" s="1"/>
  <c r="R39" i="13"/>
  <c r="R39" i="199"/>
  <c r="O40" i="199"/>
  <c r="P39" i="199" s="1"/>
  <c r="P40" i="199" s="1"/>
  <c r="Q39" i="199" s="1"/>
  <c r="Q40" i="199" s="1"/>
  <c r="O40" i="19"/>
  <c r="P39" i="19" s="1"/>
  <c r="P40" i="19" s="1"/>
  <c r="Q39" i="19" s="1"/>
  <c r="Q40" i="19" s="1"/>
  <c r="R39" i="19"/>
  <c r="R39" i="231"/>
  <c r="O40" i="231"/>
  <c r="P39" i="231" s="1"/>
  <c r="P40" i="231" s="1"/>
  <c r="Q39" i="231" s="1"/>
  <c r="Q40" i="231" s="1"/>
  <c r="R39" i="94"/>
  <c r="O40" i="94"/>
  <c r="P39" i="94" s="1"/>
  <c r="P40" i="94" s="1"/>
  <c r="Q39" i="94" s="1"/>
  <c r="Q40" i="94" s="1"/>
  <c r="O40" i="15"/>
  <c r="P39" i="15" s="1"/>
  <c r="P40" i="15" s="1"/>
  <c r="Q39" i="15" s="1"/>
  <c r="Q40" i="15" s="1"/>
  <c r="R39" i="15"/>
  <c r="R40" i="81"/>
  <c r="S39" i="81"/>
  <c r="R39" i="104"/>
  <c r="O40" i="104"/>
  <c r="P39" i="104" s="1"/>
  <c r="P40" i="104" s="1"/>
  <c r="Q39" i="104" s="1"/>
  <c r="Q40" i="104" s="1"/>
  <c r="R39" i="103"/>
  <c r="O40" i="103"/>
  <c r="P39" i="103" s="1"/>
  <c r="P40" i="103" s="1"/>
  <c r="Q39" i="103" s="1"/>
  <c r="Q40" i="103" s="1"/>
  <c r="R39" i="109"/>
  <c r="O40" i="109"/>
  <c r="P39" i="109" s="1"/>
  <c r="P40" i="109" s="1"/>
  <c r="Q39" i="109" s="1"/>
  <c r="Q40" i="109" s="1"/>
  <c r="R39" i="140"/>
  <c r="O40" i="140"/>
  <c r="P39" i="140" s="1"/>
  <c r="P40" i="140" s="1"/>
  <c r="Q39" i="140" s="1"/>
  <c r="Q40" i="140" s="1"/>
  <c r="R39" i="65"/>
  <c r="O40" i="65"/>
  <c r="P39" i="65" s="1"/>
  <c r="P40" i="65" s="1"/>
  <c r="Q39" i="65" s="1"/>
  <c r="Q40" i="65" s="1"/>
  <c r="R39" i="62"/>
  <c r="O40" i="62"/>
  <c r="P39" i="62" s="1"/>
  <c r="P40" i="62" s="1"/>
  <c r="Q39" i="62" s="1"/>
  <c r="Q40" i="62" s="1"/>
  <c r="R39" i="51"/>
  <c r="O40" i="51"/>
  <c r="P39" i="51" s="1"/>
  <c r="P40" i="51" s="1"/>
  <c r="Q39" i="51" s="1"/>
  <c r="Q40" i="51" s="1"/>
  <c r="R40" i="202"/>
  <c r="S39" i="202"/>
  <c r="R39" i="248"/>
  <c r="O40" i="248"/>
  <c r="P39" i="248" s="1"/>
  <c r="P40" i="248" s="1"/>
  <c r="Q39" i="248" s="1"/>
  <c r="Q40" i="248" s="1"/>
  <c r="R39" i="222"/>
  <c r="O40" i="222"/>
  <c r="P39" i="222" s="1"/>
  <c r="P40" i="222" s="1"/>
  <c r="Q39" i="222" s="1"/>
  <c r="Q40" i="222" s="1"/>
  <c r="R40" i="197"/>
  <c r="S39" i="197"/>
  <c r="R39" i="74"/>
  <c r="O40" i="74"/>
  <c r="P39" i="74" s="1"/>
  <c r="P40" i="74" s="1"/>
  <c r="Q39" i="74" s="1"/>
  <c r="Q40" i="74" s="1"/>
  <c r="R39" i="250"/>
  <c r="O40" i="250"/>
  <c r="P39" i="250" s="1"/>
  <c r="P40" i="250" s="1"/>
  <c r="Q39" i="250" s="1"/>
  <c r="Q40" i="250" s="1"/>
  <c r="S40" i="168"/>
  <c r="T39" i="168" s="1"/>
  <c r="T40" i="168" s="1"/>
  <c r="U39" i="168" s="1"/>
  <c r="U40" i="168" s="1"/>
  <c r="V40" i="168" s="1"/>
  <c r="W40" i="168" s="1"/>
  <c r="V39" i="168"/>
  <c r="R40" i="139"/>
  <c r="S39" i="139"/>
  <c r="R39" i="226"/>
  <c r="O40" i="226"/>
  <c r="P39" i="226" s="1"/>
  <c r="P40" i="226" s="1"/>
  <c r="Q39" i="226" s="1"/>
  <c r="Q40" i="226" s="1"/>
  <c r="R39" i="216"/>
  <c r="O40" i="216"/>
  <c r="P39" i="216" s="1"/>
  <c r="P40" i="216" s="1"/>
  <c r="Q39" i="216" s="1"/>
  <c r="Q40" i="216" s="1"/>
  <c r="R39" i="170"/>
  <c r="O40" i="170"/>
  <c r="P39" i="170" s="1"/>
  <c r="P40" i="170" s="1"/>
  <c r="Q39" i="170" s="1"/>
  <c r="Q40" i="170" s="1"/>
  <c r="R39" i="120"/>
  <c r="O40" i="120"/>
  <c r="P39" i="120" s="1"/>
  <c r="P40" i="120" s="1"/>
  <c r="Q39" i="120" s="1"/>
  <c r="Q40" i="120" s="1"/>
  <c r="R39" i="159"/>
  <c r="O40" i="159"/>
  <c r="P39" i="159" s="1"/>
  <c r="P40" i="159" s="1"/>
  <c r="Q39" i="159" s="1"/>
  <c r="Q40" i="159" s="1"/>
  <c r="R39" i="252"/>
  <c r="O40" i="252"/>
  <c r="P39" i="252" s="1"/>
  <c r="P40" i="252" s="1"/>
  <c r="Q39" i="252" s="1"/>
  <c r="Q40" i="252" s="1"/>
  <c r="R39" i="84"/>
  <c r="O40" i="84"/>
  <c r="P39" i="84" s="1"/>
  <c r="P40" i="84" s="1"/>
  <c r="Q39" i="84" s="1"/>
  <c r="Q40" i="84" s="1"/>
  <c r="R40" i="210"/>
  <c r="S39" i="210"/>
  <c r="R39" i="77"/>
  <c r="O40" i="77"/>
  <c r="P39" i="77" s="1"/>
  <c r="P40" i="77" s="1"/>
  <c r="Q39" i="77" s="1"/>
  <c r="Q40" i="77" s="1"/>
  <c r="O40" i="39"/>
  <c r="P39" i="39" s="1"/>
  <c r="P40" i="39" s="1"/>
  <c r="Q39" i="39" s="1"/>
  <c r="Q40" i="39" s="1"/>
  <c r="R39" i="39"/>
  <c r="R40" i="46"/>
  <c r="S39" i="46"/>
  <c r="R39" i="201"/>
  <c r="O40" i="201"/>
  <c r="P39" i="201" s="1"/>
  <c r="P40" i="201" s="1"/>
  <c r="Q39" i="201" s="1"/>
  <c r="Q40" i="201" s="1"/>
  <c r="R39" i="73"/>
  <c r="O40" i="73"/>
  <c r="P39" i="73" s="1"/>
  <c r="P40" i="73" s="1"/>
  <c r="Q39" i="73" s="1"/>
  <c r="Q40" i="73" s="1"/>
  <c r="R39" i="66"/>
  <c r="O40" i="66"/>
  <c r="P39" i="66" s="1"/>
  <c r="P40" i="66" s="1"/>
  <c r="Q39" i="66" s="1"/>
  <c r="Q40" i="66" s="1"/>
  <c r="R39" i="53"/>
  <c r="O40" i="53"/>
  <c r="P39" i="53" s="1"/>
  <c r="P40" i="53" s="1"/>
  <c r="Q39" i="53" s="1"/>
  <c r="Q40" i="53" s="1"/>
  <c r="R39" i="224"/>
  <c r="O40" i="224"/>
  <c r="P39" i="224" s="1"/>
  <c r="P40" i="224" s="1"/>
  <c r="Q39" i="224" s="1"/>
  <c r="Q40" i="224" s="1"/>
  <c r="R39" i="188"/>
  <c r="O40" i="188"/>
  <c r="P39" i="188" s="1"/>
  <c r="P40" i="188" s="1"/>
  <c r="Q39" i="188" s="1"/>
  <c r="Q40" i="188" s="1"/>
  <c r="R39" i="232"/>
  <c r="O40" i="232"/>
  <c r="P39" i="232" s="1"/>
  <c r="P40" i="232" s="1"/>
  <c r="Q39" i="232" s="1"/>
  <c r="Q40" i="232" s="1"/>
  <c r="R39" i="239"/>
  <c r="O40" i="239"/>
  <c r="P39" i="239" s="1"/>
  <c r="P40" i="239" s="1"/>
  <c r="Q39" i="239" s="1"/>
  <c r="Q40" i="239" s="1"/>
  <c r="R39" i="157"/>
  <c r="O40" i="157"/>
  <c r="P39" i="157" s="1"/>
  <c r="P40" i="157" s="1"/>
  <c r="Q39" i="157" s="1"/>
  <c r="Q40" i="157" s="1"/>
  <c r="R39" i="192"/>
  <c r="O40" i="192"/>
  <c r="P39" i="192" s="1"/>
  <c r="P40" i="192" s="1"/>
  <c r="Q39" i="192" s="1"/>
  <c r="Q40" i="192" s="1"/>
  <c r="O40" i="25"/>
  <c r="P39" i="25" s="1"/>
  <c r="P40" i="25" s="1"/>
  <c r="Q39" i="25" s="1"/>
  <c r="Q40" i="25" s="1"/>
  <c r="R39" i="25"/>
  <c r="R39" i="246"/>
  <c r="O40" i="246"/>
  <c r="P39" i="246" s="1"/>
  <c r="P40" i="246" s="1"/>
  <c r="Q39" i="246" s="1"/>
  <c r="Q40" i="246" s="1"/>
  <c r="R39" i="112"/>
  <c r="O40" i="112"/>
  <c r="P39" i="112" s="1"/>
  <c r="P40" i="112" s="1"/>
  <c r="Q39" i="112" s="1"/>
  <c r="Q40" i="112" s="1"/>
  <c r="N40" i="212" l="1"/>
  <c r="O39" i="212"/>
  <c r="N40" i="146"/>
  <c r="O39" i="146"/>
  <c r="N40" i="193"/>
  <c r="O39" i="193"/>
  <c r="R39" i="241"/>
  <c r="O40" i="241"/>
  <c r="P39" i="241" s="1"/>
  <c r="P40" i="241" s="1"/>
  <c r="Q39" i="241" s="1"/>
  <c r="Q40" i="241" s="1"/>
  <c r="N40" i="16"/>
  <c r="O39" i="16"/>
  <c r="R40" i="136"/>
  <c r="S39" i="136"/>
  <c r="O39" i="155"/>
  <c r="N40" i="155"/>
  <c r="N40" i="145"/>
  <c r="O39" i="145"/>
  <c r="N40" i="194"/>
  <c r="O39" i="194"/>
  <c r="O39" i="151"/>
  <c r="N40" i="151"/>
  <c r="N40" i="97"/>
  <c r="O39" i="97"/>
  <c r="O39" i="152"/>
  <c r="N40" i="152"/>
  <c r="N40" i="98"/>
  <c r="O39" i="98"/>
  <c r="N40" i="96"/>
  <c r="O39" i="96"/>
  <c r="R39" i="36"/>
  <c r="O40" i="36"/>
  <c r="P39" i="36" s="1"/>
  <c r="P40" i="36" s="1"/>
  <c r="Q39" i="36" s="1"/>
  <c r="Q40" i="36" s="1"/>
  <c r="N40" i="100"/>
  <c r="O39" i="100"/>
  <c r="O40" i="147"/>
  <c r="P39" i="147" s="1"/>
  <c r="P40" i="147" s="1"/>
  <c r="Q39" i="147" s="1"/>
  <c r="Q40" i="147" s="1"/>
  <c r="R39" i="147"/>
  <c r="N40" i="99"/>
  <c r="O39" i="99"/>
  <c r="N40" i="148"/>
  <c r="O39" i="148"/>
  <c r="N40" i="190"/>
  <c r="O39" i="190"/>
  <c r="R39" i="214"/>
  <c r="O40" i="214"/>
  <c r="P39" i="214" s="1"/>
  <c r="P40" i="214" s="1"/>
  <c r="Q39" i="214" s="1"/>
  <c r="Q40" i="214" s="1"/>
  <c r="N40" i="153"/>
  <c r="O39" i="153"/>
  <c r="N40" i="101"/>
  <c r="O39" i="101"/>
  <c r="N40" i="156"/>
  <c r="O39" i="156"/>
  <c r="R39" i="162"/>
  <c r="O40" i="162"/>
  <c r="P39" i="162" s="1"/>
  <c r="P40" i="162" s="1"/>
  <c r="Q39" i="162" s="1"/>
  <c r="Q40" i="162" s="1"/>
  <c r="N40" i="208"/>
  <c r="O39" i="208"/>
  <c r="R39" i="163"/>
  <c r="O40" i="163"/>
  <c r="P39" i="163" s="1"/>
  <c r="P40" i="163" s="1"/>
  <c r="Q39" i="163" s="1"/>
  <c r="Q40" i="163" s="1"/>
  <c r="R39" i="118"/>
  <c r="O40" i="118"/>
  <c r="P39" i="118" s="1"/>
  <c r="P40" i="118" s="1"/>
  <c r="Q39" i="118" s="1"/>
  <c r="Q40" i="118" s="1"/>
  <c r="O39" i="149"/>
  <c r="N40" i="149"/>
  <c r="N40" i="154"/>
  <c r="O39" i="154"/>
  <c r="R40" i="176"/>
  <c r="S39" i="176"/>
  <c r="R40" i="160"/>
  <c r="S39" i="160"/>
  <c r="R40" i="144"/>
  <c r="S39" i="144"/>
  <c r="R40" i="128"/>
  <c r="S39" i="128"/>
  <c r="R40" i="246"/>
  <c r="S39" i="246"/>
  <c r="V39" i="210"/>
  <c r="S40" i="210"/>
  <c r="T39" i="210" s="1"/>
  <c r="T40" i="210" s="1"/>
  <c r="U39" i="210" s="1"/>
  <c r="U40" i="210" s="1"/>
  <c r="V40" i="210" s="1"/>
  <c r="W40" i="210" s="1"/>
  <c r="R40" i="51"/>
  <c r="S39" i="51"/>
  <c r="R40" i="130"/>
  <c r="S39" i="130"/>
  <c r="S40" i="115"/>
  <c r="T39" i="115" s="1"/>
  <c r="T40" i="115" s="1"/>
  <c r="U39" i="115" s="1"/>
  <c r="U40" i="115" s="1"/>
  <c r="V40" i="115" s="1"/>
  <c r="W40" i="115" s="1"/>
  <c r="V39" i="115"/>
  <c r="V39" i="243"/>
  <c r="S40" i="243"/>
  <c r="T39" i="243" s="1"/>
  <c r="T40" i="243" s="1"/>
  <c r="U39" i="243" s="1"/>
  <c r="U40" i="243" s="1"/>
  <c r="V40" i="243" s="1"/>
  <c r="W40" i="243" s="1"/>
  <c r="R40" i="218"/>
  <c r="S39" i="218"/>
  <c r="R40" i="179"/>
  <c r="S39" i="179"/>
  <c r="R40" i="89"/>
  <c r="S39" i="89"/>
  <c r="R40" i="114"/>
  <c r="S39" i="114"/>
  <c r="R40" i="177"/>
  <c r="S39" i="177"/>
  <c r="R40" i="21"/>
  <c r="S39" i="21"/>
  <c r="R40" i="84"/>
  <c r="S39" i="84"/>
  <c r="R40" i="62"/>
  <c r="S39" i="62"/>
  <c r="R40" i="119"/>
  <c r="S39" i="119"/>
  <c r="R40" i="93"/>
  <c r="S39" i="93"/>
  <c r="V39" i="80"/>
  <c r="S40" i="80"/>
  <c r="T39" i="80" s="1"/>
  <c r="T40" i="80" s="1"/>
  <c r="U39" i="80" s="1"/>
  <c r="U40" i="80" s="1"/>
  <c r="V40" i="80" s="1"/>
  <c r="W40" i="80" s="1"/>
  <c r="V39" i="204"/>
  <c r="S40" i="204"/>
  <c r="T39" i="204" s="1"/>
  <c r="T40" i="204" s="1"/>
  <c r="U39" i="204" s="1"/>
  <c r="U40" i="204" s="1"/>
  <c r="V40" i="204" s="1"/>
  <c r="W40" i="204" s="1"/>
  <c r="S39" i="223"/>
  <c r="R40" i="223"/>
  <c r="R40" i="234"/>
  <c r="S39" i="234"/>
  <c r="R40" i="61"/>
  <c r="S39" i="61"/>
  <c r="R40" i="228"/>
  <c r="S39" i="228"/>
  <c r="R40" i="76"/>
  <c r="S39" i="76"/>
  <c r="V39" i="88"/>
  <c r="S40" i="88"/>
  <c r="T39" i="88" s="1"/>
  <c r="T40" i="88" s="1"/>
  <c r="U39" i="88" s="1"/>
  <c r="U40" i="88" s="1"/>
  <c r="V40" i="88" s="1"/>
  <c r="W40" i="88" s="1"/>
  <c r="V39" i="227"/>
  <c r="S40" i="227"/>
  <c r="T39" i="227" s="1"/>
  <c r="T40" i="227" s="1"/>
  <c r="U39" i="227" s="1"/>
  <c r="U40" i="227" s="1"/>
  <c r="V40" i="227" s="1"/>
  <c r="W40" i="227" s="1"/>
  <c r="R40" i="236"/>
  <c r="S39" i="236"/>
  <c r="R40" i="25"/>
  <c r="S39" i="25"/>
  <c r="R40" i="15"/>
  <c r="S39" i="15"/>
  <c r="R40" i="19"/>
  <c r="S39" i="19"/>
  <c r="R40" i="24"/>
  <c r="S39" i="24"/>
  <c r="R40" i="38"/>
  <c r="S39" i="38"/>
  <c r="R40" i="31"/>
  <c r="S39" i="31"/>
  <c r="R40" i="6"/>
  <c r="S39" i="6"/>
  <c r="R40" i="34"/>
  <c r="S39" i="34"/>
  <c r="R40" i="14"/>
  <c r="S39" i="14"/>
  <c r="R40" i="26"/>
  <c r="S39" i="26"/>
  <c r="R40" i="18"/>
  <c r="S39" i="18"/>
  <c r="R40" i="120"/>
  <c r="S39" i="120"/>
  <c r="V39" i="197"/>
  <c r="S40" i="197"/>
  <c r="T39" i="197" s="1"/>
  <c r="T40" i="197" s="1"/>
  <c r="U39" i="197" s="1"/>
  <c r="U40" i="197" s="1"/>
  <c r="V40" i="197" s="1"/>
  <c r="W40" i="197" s="1"/>
  <c r="V39" i="81"/>
  <c r="S40" i="81"/>
  <c r="T39" i="81" s="1"/>
  <c r="T40" i="81" s="1"/>
  <c r="U39" i="81" s="1"/>
  <c r="U40" i="81" s="1"/>
  <c r="V40" i="81" s="1"/>
  <c r="W40" i="81" s="1"/>
  <c r="V39" i="209"/>
  <c r="S40" i="209"/>
  <c r="T39" i="209" s="1"/>
  <c r="T40" i="209" s="1"/>
  <c r="U39" i="209" s="1"/>
  <c r="U40" i="209" s="1"/>
  <c r="V40" i="209" s="1"/>
  <c r="W40" i="209" s="1"/>
  <c r="R40" i="238"/>
  <c r="S39" i="238"/>
  <c r="R40" i="213"/>
  <c r="S39" i="213"/>
  <c r="R40" i="256"/>
  <c r="S39" i="256"/>
  <c r="V39" i="40"/>
  <c r="S40" i="40"/>
  <c r="T39" i="40" s="1"/>
  <c r="T40" i="40" s="1"/>
  <c r="U39" i="40" s="1"/>
  <c r="U40" i="40" s="1"/>
  <c r="V40" i="40" s="1"/>
  <c r="W40" i="40" s="1"/>
  <c r="R40" i="191"/>
  <c r="S39" i="191"/>
  <c r="R40" i="55"/>
  <c r="S39" i="55"/>
  <c r="R40" i="244"/>
  <c r="S39" i="244"/>
  <c r="R40" i="106"/>
  <c r="S39" i="106"/>
  <c r="V39" i="189"/>
  <c r="S40" i="189"/>
  <c r="T39" i="189" s="1"/>
  <c r="T40" i="189" s="1"/>
  <c r="U39" i="189" s="1"/>
  <c r="U40" i="189" s="1"/>
  <c r="V40" i="189" s="1"/>
  <c r="W40" i="189" s="1"/>
  <c r="R40" i="22"/>
  <c r="S39" i="22"/>
  <c r="R40" i="53"/>
  <c r="S39" i="53"/>
  <c r="V39" i="46"/>
  <c r="S40" i="46"/>
  <c r="T39" i="46" s="1"/>
  <c r="T40" i="46" s="1"/>
  <c r="U39" i="46" s="1"/>
  <c r="U40" i="46" s="1"/>
  <c r="V40" i="46" s="1"/>
  <c r="W40" i="46" s="1"/>
  <c r="R40" i="222"/>
  <c r="S39" i="222"/>
  <c r="R40" i="69"/>
  <c r="S39" i="69"/>
  <c r="R40" i="196"/>
  <c r="S39" i="196"/>
  <c r="V39" i="215"/>
  <c r="S40" i="215"/>
  <c r="T39" i="215" s="1"/>
  <c r="T40" i="215" s="1"/>
  <c r="U39" i="215" s="1"/>
  <c r="U40" i="215" s="1"/>
  <c r="V40" i="215" s="1"/>
  <c r="W40" i="215" s="1"/>
  <c r="R40" i="57"/>
  <c r="S39" i="57"/>
  <c r="V39" i="72"/>
  <c r="S40" i="72"/>
  <c r="T39" i="72" s="1"/>
  <c r="T40" i="72" s="1"/>
  <c r="U39" i="72" s="1"/>
  <c r="U40" i="72" s="1"/>
  <c r="V40" i="72" s="1"/>
  <c r="W40" i="72" s="1"/>
  <c r="R40" i="230"/>
  <c r="S39" i="230"/>
  <c r="R40" i="192"/>
  <c r="S39" i="192"/>
  <c r="R40" i="216"/>
  <c r="S39" i="216"/>
  <c r="R40" i="248"/>
  <c r="S39" i="248"/>
  <c r="R40" i="94"/>
  <c r="S39" i="94"/>
  <c r="R40" i="242"/>
  <c r="S39" i="242"/>
  <c r="R40" i="117"/>
  <c r="S39" i="117"/>
  <c r="R40" i="164"/>
  <c r="S39" i="164"/>
  <c r="R40" i="174"/>
  <c r="S39" i="174"/>
  <c r="R40" i="247"/>
  <c r="S39" i="247"/>
  <c r="R40" i="135"/>
  <c r="S39" i="135"/>
  <c r="R40" i="200"/>
  <c r="S39" i="200"/>
  <c r="R40" i="49"/>
  <c r="S39" i="49"/>
  <c r="R40" i="110"/>
  <c r="S39" i="110"/>
  <c r="R40" i="251"/>
  <c r="S39" i="251"/>
  <c r="V39" i="48"/>
  <c r="S40" i="48"/>
  <c r="T39" i="48" s="1"/>
  <c r="T40" i="48" s="1"/>
  <c r="U39" i="48" s="1"/>
  <c r="U40" i="48" s="1"/>
  <c r="V40" i="48" s="1"/>
  <c r="W40" i="48" s="1"/>
  <c r="R40" i="211"/>
  <c r="S39" i="211"/>
  <c r="R40" i="102"/>
  <c r="S39" i="102"/>
  <c r="R40" i="123"/>
  <c r="S39" i="123"/>
  <c r="R40" i="79"/>
  <c r="S39" i="79"/>
  <c r="V39" i="198"/>
  <c r="S40" i="198"/>
  <c r="T39" i="198" s="1"/>
  <c r="T40" i="198" s="1"/>
  <c r="U39" i="198" s="1"/>
  <c r="U40" i="198" s="1"/>
  <c r="V40" i="198" s="1"/>
  <c r="W40" i="198" s="1"/>
  <c r="R40" i="187"/>
  <c r="S39" i="187"/>
  <c r="R40" i="237"/>
  <c r="S39" i="237"/>
  <c r="R40" i="141"/>
  <c r="S39" i="141"/>
  <c r="R40" i="78"/>
  <c r="S39" i="78"/>
  <c r="R40" i="90"/>
  <c r="S39" i="90"/>
  <c r="V39" i="64"/>
  <c r="S40" i="64"/>
  <c r="T39" i="64" s="1"/>
  <c r="T40" i="64" s="1"/>
  <c r="U39" i="64" s="1"/>
  <c r="U40" i="64" s="1"/>
  <c r="V40" i="64" s="1"/>
  <c r="W40" i="64" s="1"/>
  <c r="V39" i="56"/>
  <c r="S40" i="56"/>
  <c r="T39" i="56" s="1"/>
  <c r="T40" i="56" s="1"/>
  <c r="U39" i="56" s="1"/>
  <c r="U40" i="56" s="1"/>
  <c r="V40" i="56" s="1"/>
  <c r="W40" i="56" s="1"/>
  <c r="R40" i="254"/>
  <c r="S39" i="254"/>
  <c r="S39" i="184"/>
  <c r="R40" i="184"/>
  <c r="R40" i="131"/>
  <c r="S39" i="131"/>
  <c r="R40" i="175"/>
  <c r="S39" i="175"/>
  <c r="R40" i="54"/>
  <c r="S39" i="54"/>
  <c r="S40" i="138"/>
  <c r="T39" i="138" s="1"/>
  <c r="T40" i="138" s="1"/>
  <c r="U39" i="138" s="1"/>
  <c r="U40" i="138" s="1"/>
  <c r="V40" i="138" s="1"/>
  <c r="W40" i="138" s="1"/>
  <c r="V39" i="138"/>
  <c r="R40" i="166"/>
  <c r="S39" i="166"/>
  <c r="R40" i="1"/>
  <c r="S39" i="1"/>
  <c r="R40" i="239"/>
  <c r="S39" i="239"/>
  <c r="R40" i="109"/>
  <c r="S39" i="109"/>
  <c r="R40" i="91"/>
  <c r="S39" i="91"/>
  <c r="R40" i="82"/>
  <c r="S39" i="82"/>
  <c r="R40" i="229"/>
  <c r="S39" i="229"/>
  <c r="R40" i="122"/>
  <c r="S39" i="122"/>
  <c r="V39" i="206"/>
  <c r="S40" i="206"/>
  <c r="T39" i="206" s="1"/>
  <c r="T40" i="206" s="1"/>
  <c r="U39" i="206" s="1"/>
  <c r="U40" i="206" s="1"/>
  <c r="V40" i="206" s="1"/>
  <c r="W40" i="206" s="1"/>
  <c r="R40" i="83"/>
  <c r="S39" i="83"/>
  <c r="R40" i="235"/>
  <c r="S39" i="235"/>
  <c r="R40" i="203"/>
  <c r="S39" i="203"/>
  <c r="R40" i="35"/>
  <c r="S39" i="35"/>
  <c r="R40" i="170"/>
  <c r="S39" i="170"/>
  <c r="R40" i="63"/>
  <c r="S39" i="63"/>
  <c r="R40" i="158"/>
  <c r="S39" i="158"/>
  <c r="R40" i="87"/>
  <c r="S39" i="87"/>
  <c r="R40" i="71"/>
  <c r="S39" i="71"/>
  <c r="R40" i="258"/>
  <c r="S39" i="258"/>
  <c r="R40" i="66"/>
  <c r="S39" i="66"/>
  <c r="R40" i="252"/>
  <c r="S39" i="252"/>
  <c r="R40" i="74"/>
  <c r="S39" i="74"/>
  <c r="R40" i="65"/>
  <c r="S39" i="65"/>
  <c r="R40" i="199"/>
  <c r="S39" i="199"/>
  <c r="R40" i="39"/>
  <c r="S39" i="39"/>
  <c r="R40" i="10"/>
  <c r="S39" i="10"/>
  <c r="R40" i="37"/>
  <c r="S39" i="37"/>
  <c r="R40" i="5"/>
  <c r="S39" i="5"/>
  <c r="R40" i="33"/>
  <c r="S39" i="33"/>
  <c r="R40" i="9"/>
  <c r="S39" i="9"/>
  <c r="R40" i="23"/>
  <c r="S39" i="23"/>
  <c r="R40" i="42"/>
  <c r="S39" i="42"/>
  <c r="R40" i="3"/>
  <c r="S39" i="3"/>
  <c r="R40" i="20"/>
  <c r="S39" i="20"/>
  <c r="R40" i="32"/>
  <c r="S39" i="32"/>
  <c r="R40" i="11"/>
  <c r="S39" i="11"/>
  <c r="R40" i="7"/>
  <c r="S39" i="7"/>
  <c r="R40" i="30"/>
  <c r="S39" i="30"/>
  <c r="R40" i="29"/>
  <c r="S39" i="29"/>
  <c r="R40" i="201"/>
  <c r="S39" i="201"/>
  <c r="R40" i="231"/>
  <c r="S39" i="231"/>
  <c r="R40" i="178"/>
  <c r="S39" i="178"/>
  <c r="R40" i="172"/>
  <c r="S39" i="172"/>
  <c r="S39" i="253"/>
  <c r="R40" i="253"/>
  <c r="V39" i="217"/>
  <c r="S40" i="217"/>
  <c r="T39" i="217" s="1"/>
  <c r="T40" i="217" s="1"/>
  <c r="U39" i="217" s="1"/>
  <c r="U40" i="217" s="1"/>
  <c r="V40" i="217" s="1"/>
  <c r="W40" i="217" s="1"/>
  <c r="R40" i="255"/>
  <c r="S39" i="255"/>
  <c r="R40" i="75"/>
  <c r="S39" i="75"/>
  <c r="R40" i="4"/>
  <c r="S39" i="4"/>
  <c r="R40" i="232"/>
  <c r="S39" i="232"/>
  <c r="R40" i="250"/>
  <c r="S39" i="250"/>
  <c r="R40" i="50"/>
  <c r="S39" i="50"/>
  <c r="R40" i="133"/>
  <c r="S39" i="133"/>
  <c r="V39" i="233"/>
  <c r="S40" i="233"/>
  <c r="T39" i="233" s="1"/>
  <c r="T40" i="233" s="1"/>
  <c r="U39" i="233" s="1"/>
  <c r="U40" i="233" s="1"/>
  <c r="V40" i="233" s="1"/>
  <c r="W40" i="233" s="1"/>
  <c r="R40" i="59"/>
  <c r="S39" i="59"/>
  <c r="R40" i="195"/>
  <c r="S39" i="195"/>
  <c r="R40" i="143"/>
  <c r="S39" i="143"/>
  <c r="R40" i="52"/>
  <c r="S39" i="52"/>
  <c r="V39" i="249"/>
  <c r="S40" i="249"/>
  <c r="T39" i="249" s="1"/>
  <c r="T40" i="249" s="1"/>
  <c r="U39" i="249" s="1"/>
  <c r="U40" i="249" s="1"/>
  <c r="V40" i="249" s="1"/>
  <c r="W40" i="249" s="1"/>
  <c r="R40" i="73"/>
  <c r="S39" i="73"/>
  <c r="V39" i="202"/>
  <c r="S40" i="202"/>
  <c r="T39" i="202" s="1"/>
  <c r="T40" i="202" s="1"/>
  <c r="U39" i="202" s="1"/>
  <c r="U40" i="202" s="1"/>
  <c r="V40" i="202" s="1"/>
  <c r="W40" i="202" s="1"/>
  <c r="R40" i="104"/>
  <c r="S39" i="104"/>
  <c r="R40" i="113"/>
  <c r="S39" i="113"/>
  <c r="S40" i="124"/>
  <c r="T39" i="124" s="1"/>
  <c r="T40" i="124" s="1"/>
  <c r="U39" i="124" s="1"/>
  <c r="U40" i="124" s="1"/>
  <c r="V40" i="124" s="1"/>
  <c r="W40" i="124" s="1"/>
  <c r="V39" i="124"/>
  <c r="V39" i="8"/>
  <c r="S40" i="8"/>
  <c r="T39" i="8" s="1"/>
  <c r="T40" i="8" s="1"/>
  <c r="U39" i="8" s="1"/>
  <c r="U40" i="8" s="1"/>
  <c r="V40" i="8" s="1"/>
  <c r="W40" i="8" s="1"/>
  <c r="R40" i="92"/>
  <c r="S39" i="92"/>
  <c r="V39" i="86"/>
  <c r="S40" i="86"/>
  <c r="T39" i="86" s="1"/>
  <c r="T40" i="86" s="1"/>
  <c r="U39" i="86" s="1"/>
  <c r="U40" i="86" s="1"/>
  <c r="V40" i="86" s="1"/>
  <c r="W40" i="86" s="1"/>
  <c r="R40" i="137"/>
  <c r="S39" i="137"/>
  <c r="R40" i="105"/>
  <c r="S39" i="105"/>
  <c r="R40" i="58"/>
  <c r="S39" i="58"/>
  <c r="R40" i="207"/>
  <c r="S39" i="207"/>
  <c r="R40" i="129"/>
  <c r="S39" i="129"/>
  <c r="R40" i="171"/>
  <c r="S39" i="171"/>
  <c r="R40" i="85"/>
  <c r="S39" i="85"/>
  <c r="V39" i="181"/>
  <c r="S40" i="181"/>
  <c r="T39" i="181" s="1"/>
  <c r="T40" i="181" s="1"/>
  <c r="U39" i="181" s="1"/>
  <c r="U40" i="181" s="1"/>
  <c r="V40" i="181" s="1"/>
  <c r="W40" i="181" s="1"/>
  <c r="R40" i="47"/>
  <c r="S39" i="47"/>
  <c r="R40" i="142"/>
  <c r="S39" i="142"/>
  <c r="R40" i="70"/>
  <c r="S39" i="70"/>
  <c r="R40" i="183"/>
  <c r="S39" i="183"/>
  <c r="R40" i="95"/>
  <c r="S39" i="95"/>
  <c r="V39" i="257"/>
  <c r="S40" i="257"/>
  <c r="T39" i="257" s="1"/>
  <c r="T40" i="257" s="1"/>
  <c r="U39" i="257" s="1"/>
  <c r="U40" i="257" s="1"/>
  <c r="V40" i="257" s="1"/>
  <c r="W40" i="257" s="1"/>
  <c r="R40" i="150"/>
  <c r="S39" i="150"/>
  <c r="R40" i="134"/>
  <c r="S39" i="134"/>
  <c r="V39" i="28"/>
  <c r="S40" i="28"/>
  <c r="T39" i="28" s="1"/>
  <c r="T40" i="28" s="1"/>
  <c r="U39" i="28" s="1"/>
  <c r="U40" i="28" s="1"/>
  <c r="V40" i="28" s="1"/>
  <c r="W40" i="28" s="1"/>
  <c r="R40" i="116"/>
  <c r="S39" i="116"/>
  <c r="R40" i="185"/>
  <c r="S39" i="185"/>
  <c r="R40" i="108"/>
  <c r="S39" i="108"/>
  <c r="R40" i="132"/>
  <c r="S39" i="132"/>
  <c r="R40" i="245"/>
  <c r="S39" i="245"/>
  <c r="R40" i="186"/>
  <c r="S39" i="186"/>
  <c r="R40" i="161"/>
  <c r="S39" i="161"/>
  <c r="R40" i="240"/>
  <c r="S39" i="240"/>
  <c r="R40" i="44"/>
  <c r="S39" i="44"/>
  <c r="R40" i="167"/>
  <c r="S39" i="167"/>
  <c r="V39" i="225"/>
  <c r="S40" i="225"/>
  <c r="T39" i="225" s="1"/>
  <c r="T40" i="225" s="1"/>
  <c r="U39" i="225" s="1"/>
  <c r="U40" i="225" s="1"/>
  <c r="V40" i="225" s="1"/>
  <c r="W40" i="225" s="1"/>
  <c r="R40" i="43"/>
  <c r="S39" i="43"/>
  <c r="R40" i="45"/>
  <c r="S39" i="45"/>
  <c r="R40" i="205"/>
  <c r="S39" i="205"/>
  <c r="R40" i="121"/>
  <c r="S39" i="121"/>
  <c r="R40" i="169"/>
  <c r="S39" i="169"/>
  <c r="R40" i="173"/>
  <c r="S39" i="173"/>
  <c r="R40" i="224"/>
  <c r="S39" i="224"/>
  <c r="R40" i="165"/>
  <c r="S39" i="165"/>
  <c r="R40" i="180"/>
  <c r="S39" i="180"/>
  <c r="V39" i="221"/>
  <c r="S40" i="221"/>
  <c r="T39" i="221" s="1"/>
  <c r="T40" i="221" s="1"/>
  <c r="U39" i="221" s="1"/>
  <c r="U40" i="221" s="1"/>
  <c r="V40" i="221" s="1"/>
  <c r="W40" i="221" s="1"/>
  <c r="R40" i="182"/>
  <c r="S39" i="182"/>
  <c r="R40" i="107"/>
  <c r="S39" i="107"/>
  <c r="R40" i="220"/>
  <c r="S39" i="220"/>
  <c r="R40" i="125"/>
  <c r="S39" i="125"/>
  <c r="R40" i="126"/>
  <c r="S39" i="126"/>
  <c r="R40" i="13"/>
  <c r="S39" i="13"/>
  <c r="R40" i="12"/>
  <c r="S39" i="12"/>
  <c r="R40" i="226"/>
  <c r="S39" i="226"/>
  <c r="R40" i="103"/>
  <c r="S39" i="103"/>
  <c r="R40" i="111"/>
  <c r="S39" i="111"/>
  <c r="R40" i="60"/>
  <c r="S39" i="60"/>
  <c r="R40" i="67"/>
  <c r="S39" i="67"/>
  <c r="R40" i="127"/>
  <c r="S39" i="127"/>
  <c r="R40" i="68"/>
  <c r="S39" i="68"/>
  <c r="V39" i="219"/>
  <c r="S40" i="219"/>
  <c r="T39" i="219" s="1"/>
  <c r="T40" i="219" s="1"/>
  <c r="U39" i="219" s="1"/>
  <c r="U40" i="219" s="1"/>
  <c r="V40" i="219" s="1"/>
  <c r="W40" i="219" s="1"/>
  <c r="R40" i="188"/>
  <c r="S39" i="188"/>
  <c r="R40" i="112"/>
  <c r="S39" i="112"/>
  <c r="R40" i="157"/>
  <c r="S39" i="157"/>
  <c r="R40" i="77"/>
  <c r="S39" i="77"/>
  <c r="R40" i="159"/>
  <c r="S39" i="159"/>
  <c r="S40" i="139"/>
  <c r="T39" i="139" s="1"/>
  <c r="T40" i="139" s="1"/>
  <c r="U39" i="139" s="1"/>
  <c r="U40" i="139" s="1"/>
  <c r="V40" i="139" s="1"/>
  <c r="W40" i="139" s="1"/>
  <c r="V39" i="139"/>
  <c r="R40" i="140"/>
  <c r="S39" i="140"/>
  <c r="R40" i="27"/>
  <c r="S39" i="27"/>
  <c r="R40" i="17"/>
  <c r="S39" i="17"/>
  <c r="R40" i="41"/>
  <c r="S39" i="41"/>
  <c r="R40" i="2"/>
  <c r="S39" i="2"/>
  <c r="S39" i="241" l="1"/>
  <c r="R40" i="241"/>
  <c r="R39" i="193"/>
  <c r="O40" i="193"/>
  <c r="P39" i="193" s="1"/>
  <c r="P40" i="193" s="1"/>
  <c r="Q39" i="193" s="1"/>
  <c r="Q40" i="193" s="1"/>
  <c r="S40" i="136"/>
  <c r="T39" i="136" s="1"/>
  <c r="T40" i="136" s="1"/>
  <c r="U39" i="136" s="1"/>
  <c r="U40" i="136" s="1"/>
  <c r="V40" i="136" s="1"/>
  <c r="W40" i="136" s="1"/>
  <c r="V39" i="136"/>
  <c r="R39" i="146"/>
  <c r="O40" i="146"/>
  <c r="P39" i="146" s="1"/>
  <c r="P40" i="146" s="1"/>
  <c r="Q39" i="146" s="1"/>
  <c r="Q40" i="146" s="1"/>
  <c r="O40" i="16"/>
  <c r="P39" i="16" s="1"/>
  <c r="P40" i="16" s="1"/>
  <c r="Q39" i="16" s="1"/>
  <c r="Q40" i="16" s="1"/>
  <c r="R39" i="16"/>
  <c r="R39" i="212"/>
  <c r="O40" i="212"/>
  <c r="P39" i="212" s="1"/>
  <c r="P40" i="212" s="1"/>
  <c r="Q39" i="212" s="1"/>
  <c r="Q40" i="212" s="1"/>
  <c r="R39" i="154"/>
  <c r="O40" i="154"/>
  <c r="P39" i="154" s="1"/>
  <c r="P40" i="154" s="1"/>
  <c r="Q39" i="154" s="1"/>
  <c r="Q40" i="154" s="1"/>
  <c r="O40" i="208"/>
  <c r="P39" i="208" s="1"/>
  <c r="P40" i="208" s="1"/>
  <c r="Q39" i="208" s="1"/>
  <c r="Q40" i="208" s="1"/>
  <c r="R39" i="208"/>
  <c r="O40" i="153"/>
  <c r="P39" i="153" s="1"/>
  <c r="P40" i="153" s="1"/>
  <c r="Q39" i="153" s="1"/>
  <c r="Q40" i="153" s="1"/>
  <c r="R39" i="153"/>
  <c r="R39" i="99"/>
  <c r="O40" i="99"/>
  <c r="P39" i="99" s="1"/>
  <c r="P40" i="99" s="1"/>
  <c r="Q39" i="99" s="1"/>
  <c r="Q40" i="99" s="1"/>
  <c r="O40" i="96"/>
  <c r="P39" i="96" s="1"/>
  <c r="P40" i="96" s="1"/>
  <c r="Q39" i="96" s="1"/>
  <c r="Q40" i="96" s="1"/>
  <c r="R39" i="96"/>
  <c r="R39" i="151"/>
  <c r="O40" i="151"/>
  <c r="P39" i="151" s="1"/>
  <c r="P40" i="151" s="1"/>
  <c r="Q39" i="151" s="1"/>
  <c r="Q40" i="151" s="1"/>
  <c r="R40" i="162"/>
  <c r="S39" i="162"/>
  <c r="R40" i="214"/>
  <c r="S39" i="214"/>
  <c r="R39" i="98"/>
  <c r="O40" i="98"/>
  <c r="P39" i="98" s="1"/>
  <c r="P40" i="98" s="1"/>
  <c r="Q39" i="98" s="1"/>
  <c r="Q40" i="98" s="1"/>
  <c r="R39" i="194"/>
  <c r="O40" i="194"/>
  <c r="P39" i="194" s="1"/>
  <c r="P40" i="194" s="1"/>
  <c r="Q39" i="194" s="1"/>
  <c r="Q40" i="194" s="1"/>
  <c r="O40" i="149"/>
  <c r="P39" i="149" s="1"/>
  <c r="P40" i="149" s="1"/>
  <c r="Q39" i="149" s="1"/>
  <c r="Q40" i="149" s="1"/>
  <c r="R39" i="149"/>
  <c r="S39" i="147"/>
  <c r="R40" i="147"/>
  <c r="S39" i="118"/>
  <c r="R40" i="118"/>
  <c r="R39" i="156"/>
  <c r="O40" i="156"/>
  <c r="P39" i="156" s="1"/>
  <c r="P40" i="156" s="1"/>
  <c r="Q39" i="156" s="1"/>
  <c r="Q40" i="156" s="1"/>
  <c r="O40" i="190"/>
  <c r="P39" i="190" s="1"/>
  <c r="P40" i="190" s="1"/>
  <c r="Q39" i="190" s="1"/>
  <c r="Q40" i="190" s="1"/>
  <c r="R39" i="190"/>
  <c r="O40" i="100"/>
  <c r="P39" i="100" s="1"/>
  <c r="P40" i="100" s="1"/>
  <c r="Q39" i="100" s="1"/>
  <c r="Q40" i="100" s="1"/>
  <c r="R39" i="100"/>
  <c r="O40" i="145"/>
  <c r="P39" i="145" s="1"/>
  <c r="P40" i="145" s="1"/>
  <c r="Q39" i="145" s="1"/>
  <c r="Q40" i="145" s="1"/>
  <c r="R39" i="145"/>
  <c r="O40" i="152"/>
  <c r="P39" i="152" s="1"/>
  <c r="P40" i="152" s="1"/>
  <c r="Q39" i="152" s="1"/>
  <c r="Q40" i="152" s="1"/>
  <c r="R39" i="152"/>
  <c r="R40" i="163"/>
  <c r="S39" i="163"/>
  <c r="R39" i="101"/>
  <c r="O40" i="101"/>
  <c r="P39" i="101" s="1"/>
  <c r="P40" i="101" s="1"/>
  <c r="Q39" i="101" s="1"/>
  <c r="Q40" i="101" s="1"/>
  <c r="R39" i="148"/>
  <c r="O40" i="148"/>
  <c r="P39" i="148" s="1"/>
  <c r="P40" i="148" s="1"/>
  <c r="Q39" i="148" s="1"/>
  <c r="Q40" i="148" s="1"/>
  <c r="S39" i="36"/>
  <c r="R40" i="36"/>
  <c r="R39" i="97"/>
  <c r="O40" i="97"/>
  <c r="P39" i="97" s="1"/>
  <c r="P40" i="97" s="1"/>
  <c r="Q39" i="97" s="1"/>
  <c r="Q40" i="97" s="1"/>
  <c r="R39" i="155"/>
  <c r="O40" i="155"/>
  <c r="P39" i="155" s="1"/>
  <c r="P40" i="155" s="1"/>
  <c r="Q39" i="155" s="1"/>
  <c r="Q40" i="155" s="1"/>
  <c r="S40" i="176"/>
  <c r="T39" i="176" s="1"/>
  <c r="T40" i="176" s="1"/>
  <c r="U39" i="176" s="1"/>
  <c r="U40" i="176" s="1"/>
  <c r="V40" i="176" s="1"/>
  <c r="W40" i="176" s="1"/>
  <c r="V39" i="176"/>
  <c r="S40" i="160"/>
  <c r="T39" i="160" s="1"/>
  <c r="T40" i="160" s="1"/>
  <c r="U39" i="160" s="1"/>
  <c r="U40" i="160" s="1"/>
  <c r="V40" i="160" s="1"/>
  <c r="W40" i="160" s="1"/>
  <c r="V39" i="160"/>
  <c r="S40" i="144"/>
  <c r="T39" i="144" s="1"/>
  <c r="T40" i="144" s="1"/>
  <c r="U39" i="144" s="1"/>
  <c r="U40" i="144" s="1"/>
  <c r="V40" i="144" s="1"/>
  <c r="W40" i="144" s="1"/>
  <c r="V39" i="144"/>
  <c r="S40" i="128"/>
  <c r="T39" i="128" s="1"/>
  <c r="T40" i="128" s="1"/>
  <c r="U39" i="128" s="1"/>
  <c r="U40" i="128" s="1"/>
  <c r="V40" i="128" s="1"/>
  <c r="W40" i="128" s="1"/>
  <c r="V39" i="128"/>
  <c r="V39" i="68"/>
  <c r="S40" i="68"/>
  <c r="T39" i="68" s="1"/>
  <c r="T40" i="68" s="1"/>
  <c r="U39" i="68" s="1"/>
  <c r="U40" i="68" s="1"/>
  <c r="V40" i="68" s="1"/>
  <c r="W40" i="68" s="1"/>
  <c r="V39" i="207"/>
  <c r="S40" i="207"/>
  <c r="T39" i="207" s="1"/>
  <c r="T40" i="207" s="1"/>
  <c r="U39" i="207" s="1"/>
  <c r="U40" i="207" s="1"/>
  <c r="V40" i="207" s="1"/>
  <c r="W40" i="207" s="1"/>
  <c r="V39" i="59"/>
  <c r="S40" i="59"/>
  <c r="T39" i="59" s="1"/>
  <c r="T40" i="59" s="1"/>
  <c r="U39" i="59" s="1"/>
  <c r="U40" i="59" s="1"/>
  <c r="V40" i="59" s="1"/>
  <c r="W40" i="59" s="1"/>
  <c r="V39" i="11"/>
  <c r="S40" i="11"/>
  <c r="T39" i="11" s="1"/>
  <c r="T40" i="11" s="1"/>
  <c r="U39" i="11" s="1"/>
  <c r="U40" i="11" s="1"/>
  <c r="V40" i="11" s="1"/>
  <c r="W40" i="11" s="1"/>
  <c r="V39" i="252"/>
  <c r="S40" i="252"/>
  <c r="T39" i="252" s="1"/>
  <c r="T40" i="252" s="1"/>
  <c r="U39" i="252" s="1"/>
  <c r="U40" i="252" s="1"/>
  <c r="V40" i="252" s="1"/>
  <c r="W40" i="252" s="1"/>
  <c r="S40" i="170"/>
  <c r="T39" i="170" s="1"/>
  <c r="T40" i="170" s="1"/>
  <c r="U39" i="170" s="1"/>
  <c r="U40" i="170" s="1"/>
  <c r="V40" i="170" s="1"/>
  <c r="W40" i="170" s="1"/>
  <c r="V39" i="170"/>
  <c r="V39" i="54"/>
  <c r="S40" i="54"/>
  <c r="T39" i="54" s="1"/>
  <c r="T40" i="54" s="1"/>
  <c r="U39" i="54" s="1"/>
  <c r="U40" i="54" s="1"/>
  <c r="V40" i="54" s="1"/>
  <c r="W40" i="54" s="1"/>
  <c r="S40" i="120"/>
  <c r="T39" i="120" s="1"/>
  <c r="T40" i="120" s="1"/>
  <c r="U39" i="120" s="1"/>
  <c r="U40" i="120" s="1"/>
  <c r="V40" i="120" s="1"/>
  <c r="W40" i="120" s="1"/>
  <c r="V39" i="120"/>
  <c r="S40" i="130"/>
  <c r="T39" i="130" s="1"/>
  <c r="T40" i="130" s="1"/>
  <c r="U39" i="130" s="1"/>
  <c r="U40" i="130" s="1"/>
  <c r="V40" i="130" s="1"/>
  <c r="W40" i="130" s="1"/>
  <c r="V39" i="130"/>
  <c r="V39" i="223"/>
  <c r="S40" i="223"/>
  <c r="T39" i="223" s="1"/>
  <c r="T40" i="223" s="1"/>
  <c r="U39" i="223" s="1"/>
  <c r="U40" i="223" s="1"/>
  <c r="V40" i="223" s="1"/>
  <c r="W40" i="223" s="1"/>
  <c r="V39" i="2"/>
  <c r="S40" i="2"/>
  <c r="T39" i="2" s="1"/>
  <c r="T40" i="2" s="1"/>
  <c r="U39" i="2" s="1"/>
  <c r="U40" i="2" s="1"/>
  <c r="V40" i="2" s="1"/>
  <c r="W40" i="2" s="1"/>
  <c r="S40" i="159"/>
  <c r="T39" i="159" s="1"/>
  <c r="T40" i="159" s="1"/>
  <c r="U39" i="159" s="1"/>
  <c r="U40" i="159" s="1"/>
  <c r="V40" i="159" s="1"/>
  <c r="W40" i="159" s="1"/>
  <c r="V39" i="159"/>
  <c r="S40" i="112"/>
  <c r="T39" i="112" s="1"/>
  <c r="T40" i="112" s="1"/>
  <c r="U39" i="112" s="1"/>
  <c r="U40" i="112" s="1"/>
  <c r="V40" i="112" s="1"/>
  <c r="W40" i="112" s="1"/>
  <c r="V39" i="112"/>
  <c r="S40" i="127"/>
  <c r="T39" i="127" s="1"/>
  <c r="T40" i="127" s="1"/>
  <c r="U39" i="127" s="1"/>
  <c r="U40" i="127" s="1"/>
  <c r="V40" i="127" s="1"/>
  <c r="W40" i="127" s="1"/>
  <c r="V39" i="127"/>
  <c r="S40" i="103"/>
  <c r="T39" i="103" s="1"/>
  <c r="T40" i="103" s="1"/>
  <c r="U39" i="103" s="1"/>
  <c r="U40" i="103" s="1"/>
  <c r="V40" i="103" s="1"/>
  <c r="W40" i="103" s="1"/>
  <c r="V39" i="103"/>
  <c r="S40" i="126"/>
  <c r="T39" i="126" s="1"/>
  <c r="T40" i="126" s="1"/>
  <c r="U39" i="126" s="1"/>
  <c r="U40" i="126" s="1"/>
  <c r="V40" i="126" s="1"/>
  <c r="W40" i="126" s="1"/>
  <c r="V39" i="126"/>
  <c r="S40" i="107"/>
  <c r="T39" i="107" s="1"/>
  <c r="T40" i="107" s="1"/>
  <c r="U39" i="107" s="1"/>
  <c r="U40" i="107" s="1"/>
  <c r="V40" i="107" s="1"/>
  <c r="W40" i="107" s="1"/>
  <c r="V39" i="107"/>
  <c r="S40" i="165"/>
  <c r="T39" i="165" s="1"/>
  <c r="T40" i="165" s="1"/>
  <c r="U39" i="165" s="1"/>
  <c r="U40" i="165" s="1"/>
  <c r="V40" i="165" s="1"/>
  <c r="W40" i="165" s="1"/>
  <c r="V39" i="165"/>
  <c r="S40" i="121"/>
  <c r="T39" i="121" s="1"/>
  <c r="T40" i="121" s="1"/>
  <c r="U39" i="121" s="1"/>
  <c r="U40" i="121" s="1"/>
  <c r="V40" i="121" s="1"/>
  <c r="W40" i="121" s="1"/>
  <c r="V39" i="121"/>
  <c r="S40" i="161"/>
  <c r="T39" i="161" s="1"/>
  <c r="T40" i="161" s="1"/>
  <c r="U39" i="161" s="1"/>
  <c r="U40" i="161" s="1"/>
  <c r="V40" i="161" s="1"/>
  <c r="W40" i="161" s="1"/>
  <c r="V39" i="161"/>
  <c r="S40" i="108"/>
  <c r="T39" i="108" s="1"/>
  <c r="T40" i="108" s="1"/>
  <c r="U39" i="108" s="1"/>
  <c r="U40" i="108" s="1"/>
  <c r="V40" i="108" s="1"/>
  <c r="W40" i="108" s="1"/>
  <c r="V39" i="108"/>
  <c r="S40" i="134"/>
  <c r="T39" i="134" s="1"/>
  <c r="T40" i="134" s="1"/>
  <c r="U39" i="134" s="1"/>
  <c r="U40" i="134" s="1"/>
  <c r="V40" i="134" s="1"/>
  <c r="W40" i="134" s="1"/>
  <c r="V39" i="134"/>
  <c r="V39" i="70"/>
  <c r="S40" i="70"/>
  <c r="T39" i="70" s="1"/>
  <c r="T40" i="70" s="1"/>
  <c r="U39" i="70" s="1"/>
  <c r="U40" i="70" s="1"/>
  <c r="V40" i="70" s="1"/>
  <c r="W40" i="70" s="1"/>
  <c r="V39" i="85"/>
  <c r="S40" i="85"/>
  <c r="T39" i="85" s="1"/>
  <c r="T40" i="85" s="1"/>
  <c r="U39" i="85" s="1"/>
  <c r="U40" i="85" s="1"/>
  <c r="V40" i="85" s="1"/>
  <c r="W40" i="85" s="1"/>
  <c r="V39" i="58"/>
  <c r="S40" i="58"/>
  <c r="T39" i="58" s="1"/>
  <c r="T40" i="58" s="1"/>
  <c r="U39" i="58" s="1"/>
  <c r="U40" i="58" s="1"/>
  <c r="V40" i="58" s="1"/>
  <c r="W40" i="58" s="1"/>
  <c r="S40" i="113"/>
  <c r="T39" i="113" s="1"/>
  <c r="T40" i="113" s="1"/>
  <c r="U39" i="113" s="1"/>
  <c r="U40" i="113" s="1"/>
  <c r="V40" i="113" s="1"/>
  <c r="W40" i="113" s="1"/>
  <c r="V39" i="113"/>
  <c r="S40" i="143"/>
  <c r="T39" i="143" s="1"/>
  <c r="T40" i="143" s="1"/>
  <c r="U39" i="143" s="1"/>
  <c r="U40" i="143" s="1"/>
  <c r="V40" i="143" s="1"/>
  <c r="W40" i="143" s="1"/>
  <c r="V39" i="143"/>
  <c r="V39" i="232"/>
  <c r="S40" i="232"/>
  <c r="T39" i="232" s="1"/>
  <c r="T40" i="232" s="1"/>
  <c r="U39" i="232" s="1"/>
  <c r="U40" i="232" s="1"/>
  <c r="V40" i="232" s="1"/>
  <c r="W40" i="232" s="1"/>
  <c r="S40" i="172"/>
  <c r="T39" i="172" s="1"/>
  <c r="T40" i="172" s="1"/>
  <c r="U39" i="172" s="1"/>
  <c r="U40" i="172" s="1"/>
  <c r="V40" i="172" s="1"/>
  <c r="W40" i="172" s="1"/>
  <c r="V39" i="172"/>
  <c r="V39" i="29"/>
  <c r="S40" i="29"/>
  <c r="T39" i="29" s="1"/>
  <c r="T40" i="29" s="1"/>
  <c r="U39" i="29" s="1"/>
  <c r="U40" i="29" s="1"/>
  <c r="V40" i="29" s="1"/>
  <c r="W40" i="29" s="1"/>
  <c r="V39" i="32"/>
  <c r="S40" i="32"/>
  <c r="T39" i="32" s="1"/>
  <c r="T40" i="32" s="1"/>
  <c r="U39" i="32" s="1"/>
  <c r="U40" i="32" s="1"/>
  <c r="V40" i="32" s="1"/>
  <c r="W40" i="32" s="1"/>
  <c r="V39" i="23"/>
  <c r="S40" i="23"/>
  <c r="T39" i="23" s="1"/>
  <c r="T40" i="23" s="1"/>
  <c r="U39" i="23" s="1"/>
  <c r="U40" i="23" s="1"/>
  <c r="V40" i="23" s="1"/>
  <c r="W40" i="23" s="1"/>
  <c r="V39" i="37"/>
  <c r="S40" i="37"/>
  <c r="T39" i="37" s="1"/>
  <c r="T40" i="37" s="1"/>
  <c r="U39" i="37" s="1"/>
  <c r="U40" i="37" s="1"/>
  <c r="V40" i="37" s="1"/>
  <c r="W40" i="37" s="1"/>
  <c r="V39" i="65"/>
  <c r="S40" i="65"/>
  <c r="T39" i="65" s="1"/>
  <c r="T40" i="65" s="1"/>
  <c r="U39" i="65" s="1"/>
  <c r="U40" i="65" s="1"/>
  <c r="V40" i="65" s="1"/>
  <c r="W40" i="65" s="1"/>
  <c r="V39" i="66"/>
  <c r="S40" i="66"/>
  <c r="T39" i="66" s="1"/>
  <c r="T40" i="66" s="1"/>
  <c r="U39" i="66" s="1"/>
  <c r="U40" i="66" s="1"/>
  <c r="V40" i="66" s="1"/>
  <c r="W40" i="66" s="1"/>
  <c r="V39" i="87"/>
  <c r="S40" i="87"/>
  <c r="T39" i="87" s="1"/>
  <c r="T40" i="87" s="1"/>
  <c r="U39" i="87" s="1"/>
  <c r="U40" i="87" s="1"/>
  <c r="V40" i="87" s="1"/>
  <c r="W40" i="87" s="1"/>
  <c r="V39" i="35"/>
  <c r="S40" i="35"/>
  <c r="T39" i="35" s="1"/>
  <c r="T40" i="35" s="1"/>
  <c r="U39" i="35" s="1"/>
  <c r="U40" i="35" s="1"/>
  <c r="V40" i="35" s="1"/>
  <c r="W40" i="35" s="1"/>
  <c r="S40" i="91"/>
  <c r="T39" i="91" s="1"/>
  <c r="T40" i="91" s="1"/>
  <c r="U39" i="91" s="1"/>
  <c r="U40" i="91" s="1"/>
  <c r="V40" i="91" s="1"/>
  <c r="W40" i="91" s="1"/>
  <c r="V39" i="91"/>
  <c r="V39" i="1"/>
  <c r="S40" i="1"/>
  <c r="T39" i="1" s="1"/>
  <c r="T40" i="1" s="1"/>
  <c r="U39" i="1" s="1"/>
  <c r="U40" i="1" s="1"/>
  <c r="V40" i="1" s="1"/>
  <c r="W40" i="1" s="1"/>
  <c r="S40" i="175"/>
  <c r="T39" i="175" s="1"/>
  <c r="T40" i="175" s="1"/>
  <c r="U39" i="175" s="1"/>
  <c r="U40" i="175" s="1"/>
  <c r="V40" i="175" s="1"/>
  <c r="W40" i="175" s="1"/>
  <c r="V39" i="175"/>
  <c r="V39" i="78"/>
  <c r="S40" i="78"/>
  <c r="T39" i="78" s="1"/>
  <c r="T40" i="78" s="1"/>
  <c r="U39" i="78" s="1"/>
  <c r="U40" i="78" s="1"/>
  <c r="V40" i="78" s="1"/>
  <c r="W40" i="78" s="1"/>
  <c r="S40" i="123"/>
  <c r="T39" i="123" s="1"/>
  <c r="T40" i="123" s="1"/>
  <c r="U39" i="123" s="1"/>
  <c r="U40" i="123" s="1"/>
  <c r="V40" i="123" s="1"/>
  <c r="W40" i="123" s="1"/>
  <c r="V39" i="123"/>
  <c r="V39" i="200"/>
  <c r="S40" i="200"/>
  <c r="T39" i="200" s="1"/>
  <c r="T40" i="200" s="1"/>
  <c r="U39" i="200" s="1"/>
  <c r="U40" i="200" s="1"/>
  <c r="V40" i="200" s="1"/>
  <c r="W40" i="200" s="1"/>
  <c r="S40" i="164"/>
  <c r="T39" i="164" s="1"/>
  <c r="T40" i="164" s="1"/>
  <c r="U39" i="164" s="1"/>
  <c r="U40" i="164" s="1"/>
  <c r="V40" i="164" s="1"/>
  <c r="W40" i="164" s="1"/>
  <c r="V39" i="164"/>
  <c r="V39" i="230"/>
  <c r="S40" i="230"/>
  <c r="T39" i="230" s="1"/>
  <c r="T40" i="230" s="1"/>
  <c r="U39" i="230" s="1"/>
  <c r="U40" i="230" s="1"/>
  <c r="V40" i="230" s="1"/>
  <c r="W40" i="230" s="1"/>
  <c r="V39" i="196"/>
  <c r="S40" i="196"/>
  <c r="T39" i="196" s="1"/>
  <c r="T40" i="196" s="1"/>
  <c r="U39" i="196" s="1"/>
  <c r="U40" i="196" s="1"/>
  <c r="V40" i="196" s="1"/>
  <c r="W40" i="196" s="1"/>
  <c r="V39" i="53"/>
  <c r="S40" i="53"/>
  <c r="T39" i="53" s="1"/>
  <c r="T40" i="53" s="1"/>
  <c r="U39" i="53" s="1"/>
  <c r="U40" i="53" s="1"/>
  <c r="V40" i="53" s="1"/>
  <c r="W40" i="53" s="1"/>
  <c r="V39" i="244"/>
  <c r="S40" i="244"/>
  <c r="T39" i="244" s="1"/>
  <c r="T40" i="244" s="1"/>
  <c r="U39" i="244" s="1"/>
  <c r="U40" i="244" s="1"/>
  <c r="V40" i="244" s="1"/>
  <c r="W40" i="244" s="1"/>
  <c r="V39" i="256"/>
  <c r="S40" i="256"/>
  <c r="T39" i="256" s="1"/>
  <c r="T40" i="256" s="1"/>
  <c r="U39" i="256" s="1"/>
  <c r="U40" i="256" s="1"/>
  <c r="V40" i="256" s="1"/>
  <c r="W40" i="256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228"/>
  <c r="S40" i="228"/>
  <c r="T39" i="228" s="1"/>
  <c r="T40" i="228" s="1"/>
  <c r="U39" i="228" s="1"/>
  <c r="U40" i="228" s="1"/>
  <c r="V40" i="228" s="1"/>
  <c r="W40" i="228" s="1"/>
  <c r="V39" i="62"/>
  <c r="S40" i="62"/>
  <c r="T39" i="62" s="1"/>
  <c r="T40" i="62" s="1"/>
  <c r="U39" i="62" s="1"/>
  <c r="U40" i="62" s="1"/>
  <c r="V40" i="62" s="1"/>
  <c r="W40" i="62" s="1"/>
  <c r="V39" i="218"/>
  <c r="S40" i="218"/>
  <c r="T39" i="218" s="1"/>
  <c r="T40" i="218" s="1"/>
  <c r="U39" i="218" s="1"/>
  <c r="U40" i="218" s="1"/>
  <c r="V40" i="218" s="1"/>
  <c r="W40" i="218" s="1"/>
  <c r="V39" i="51"/>
  <c r="S40" i="51"/>
  <c r="T39" i="51" s="1"/>
  <c r="T40" i="51" s="1"/>
  <c r="U39" i="51" s="1"/>
  <c r="U40" i="51" s="1"/>
  <c r="V40" i="51" s="1"/>
  <c r="W40" i="51" s="1"/>
  <c r="V39" i="13"/>
  <c r="S40" i="13"/>
  <c r="T39" i="13" s="1"/>
  <c r="T40" i="13" s="1"/>
  <c r="U39" i="13" s="1"/>
  <c r="U40" i="13" s="1"/>
  <c r="V40" i="13" s="1"/>
  <c r="W40" i="13" s="1"/>
  <c r="V39" i="240"/>
  <c r="S40" i="240"/>
  <c r="T39" i="240" s="1"/>
  <c r="T40" i="240" s="1"/>
  <c r="U39" i="240" s="1"/>
  <c r="U40" i="240" s="1"/>
  <c r="V40" i="240" s="1"/>
  <c r="W40" i="240" s="1"/>
  <c r="V39" i="183"/>
  <c r="S40" i="183"/>
  <c r="T39" i="183" s="1"/>
  <c r="T40" i="183" s="1"/>
  <c r="U39" i="183" s="1"/>
  <c r="U40" i="183" s="1"/>
  <c r="V40" i="183" s="1"/>
  <c r="W40" i="183" s="1"/>
  <c r="S40" i="137"/>
  <c r="T39" i="137" s="1"/>
  <c r="T40" i="137" s="1"/>
  <c r="U39" i="137" s="1"/>
  <c r="U40" i="137" s="1"/>
  <c r="V40" i="137" s="1"/>
  <c r="W40" i="137" s="1"/>
  <c r="V39" i="137"/>
  <c r="V39" i="52"/>
  <c r="S40" i="52"/>
  <c r="T39" i="52" s="1"/>
  <c r="T40" i="52" s="1"/>
  <c r="U39" i="52" s="1"/>
  <c r="U40" i="52" s="1"/>
  <c r="V40" i="52" s="1"/>
  <c r="W40" i="52" s="1"/>
  <c r="V39" i="199"/>
  <c r="S40" i="199"/>
  <c r="T39" i="199" s="1"/>
  <c r="T40" i="199" s="1"/>
  <c r="U39" i="199" s="1"/>
  <c r="U40" i="199" s="1"/>
  <c r="V40" i="199" s="1"/>
  <c r="W40" i="199" s="1"/>
  <c r="V39" i="83"/>
  <c r="S40" i="83"/>
  <c r="T39" i="83" s="1"/>
  <c r="T40" i="83" s="1"/>
  <c r="U39" i="83" s="1"/>
  <c r="U40" i="83" s="1"/>
  <c r="V40" i="83" s="1"/>
  <c r="W40" i="83" s="1"/>
  <c r="V39" i="187"/>
  <c r="S40" i="187"/>
  <c r="T39" i="187" s="1"/>
  <c r="T40" i="187" s="1"/>
  <c r="U39" i="187" s="1"/>
  <c r="U40" i="187" s="1"/>
  <c r="V40" i="187" s="1"/>
  <c r="W40" i="187" s="1"/>
  <c r="V39" i="236"/>
  <c r="S40" i="236"/>
  <c r="T39" i="236" s="1"/>
  <c r="T40" i="236" s="1"/>
  <c r="U39" i="236" s="1"/>
  <c r="U40" i="236" s="1"/>
  <c r="V40" i="236" s="1"/>
  <c r="W40" i="236" s="1"/>
  <c r="S40" i="179"/>
  <c r="T39" i="179" s="1"/>
  <c r="T40" i="179" s="1"/>
  <c r="U39" i="179" s="1"/>
  <c r="U40" i="179" s="1"/>
  <c r="V40" i="179" s="1"/>
  <c r="W40" i="179" s="1"/>
  <c r="V39" i="179"/>
  <c r="V39" i="27"/>
  <c r="S40" i="27"/>
  <c r="T39" i="27" s="1"/>
  <c r="T40" i="27" s="1"/>
  <c r="U39" i="27" s="1"/>
  <c r="U40" i="27" s="1"/>
  <c r="V40" i="27" s="1"/>
  <c r="W40" i="27" s="1"/>
  <c r="S40" i="111"/>
  <c r="T39" i="111" s="1"/>
  <c r="T40" i="111" s="1"/>
  <c r="U39" i="111" s="1"/>
  <c r="U40" i="111" s="1"/>
  <c r="V40" i="111" s="1"/>
  <c r="W40" i="111" s="1"/>
  <c r="V39" i="111"/>
  <c r="S40" i="132"/>
  <c r="T39" i="132" s="1"/>
  <c r="T40" i="132" s="1"/>
  <c r="U39" i="132" s="1"/>
  <c r="U40" i="132" s="1"/>
  <c r="V40" i="132" s="1"/>
  <c r="W40" i="132" s="1"/>
  <c r="V39" i="132"/>
  <c r="V39" i="255"/>
  <c r="S40" i="255"/>
  <c r="T39" i="255" s="1"/>
  <c r="T40" i="255" s="1"/>
  <c r="U39" i="255" s="1"/>
  <c r="U40" i="255" s="1"/>
  <c r="V40" i="255" s="1"/>
  <c r="W40" i="255" s="1"/>
  <c r="V39" i="201"/>
  <c r="S40" i="201"/>
  <c r="T39" i="201" s="1"/>
  <c r="T40" i="201" s="1"/>
  <c r="U39" i="201" s="1"/>
  <c r="U40" i="201" s="1"/>
  <c r="V40" i="201" s="1"/>
  <c r="W40" i="201" s="1"/>
  <c r="V39" i="42"/>
  <c r="S40" i="42"/>
  <c r="T39" i="42" s="1"/>
  <c r="T40" i="42" s="1"/>
  <c r="U39" i="42" s="1"/>
  <c r="U40" i="42" s="1"/>
  <c r="V40" i="42" s="1"/>
  <c r="W40" i="42" s="1"/>
  <c r="V39" i="71"/>
  <c r="S40" i="71"/>
  <c r="T39" i="71" s="1"/>
  <c r="T40" i="71" s="1"/>
  <c r="U39" i="71" s="1"/>
  <c r="U40" i="71" s="1"/>
  <c r="V40" i="71" s="1"/>
  <c r="W40" i="71" s="1"/>
  <c r="V39" i="82"/>
  <c r="S40" i="82"/>
  <c r="T39" i="82" s="1"/>
  <c r="T40" i="82" s="1"/>
  <c r="U39" i="82" s="1"/>
  <c r="U40" i="82" s="1"/>
  <c r="V40" i="82" s="1"/>
  <c r="W40" i="82" s="1"/>
  <c r="V39" i="90"/>
  <c r="S40" i="90"/>
  <c r="T39" i="90" s="1"/>
  <c r="T40" i="90" s="1"/>
  <c r="U39" i="90" s="1"/>
  <c r="U40" i="90" s="1"/>
  <c r="V40" i="90" s="1"/>
  <c r="W40" i="90" s="1"/>
  <c r="V39" i="94"/>
  <c r="S40" i="94"/>
  <c r="T39" i="94" s="1"/>
  <c r="T40" i="94" s="1"/>
  <c r="U39" i="94" s="1"/>
  <c r="U40" i="94" s="1"/>
  <c r="V40" i="94" s="1"/>
  <c r="W40" i="94" s="1"/>
  <c r="V39" i="24"/>
  <c r="S40" i="24"/>
  <c r="T39" i="24" s="1"/>
  <c r="T40" i="24" s="1"/>
  <c r="U39" i="24" s="1"/>
  <c r="U40" i="24" s="1"/>
  <c r="V40" i="24" s="1"/>
  <c r="W40" i="24" s="1"/>
  <c r="S40" i="119"/>
  <c r="T39" i="119" s="1"/>
  <c r="T40" i="119" s="1"/>
  <c r="U39" i="119" s="1"/>
  <c r="U40" i="119" s="1"/>
  <c r="V40" i="119" s="1"/>
  <c r="W40" i="119" s="1"/>
  <c r="V39" i="119"/>
  <c r="S40" i="140"/>
  <c r="T39" i="140" s="1"/>
  <c r="T40" i="140" s="1"/>
  <c r="U39" i="140" s="1"/>
  <c r="U40" i="140" s="1"/>
  <c r="V40" i="140" s="1"/>
  <c r="W40" i="140" s="1"/>
  <c r="V39" i="140"/>
  <c r="V39" i="77"/>
  <c r="S40" i="77"/>
  <c r="T39" i="77" s="1"/>
  <c r="T40" i="77" s="1"/>
  <c r="U39" i="77" s="1"/>
  <c r="U40" i="77" s="1"/>
  <c r="V40" i="77" s="1"/>
  <c r="W40" i="77" s="1"/>
  <c r="V39" i="188"/>
  <c r="S40" i="188"/>
  <c r="T39" i="188" s="1"/>
  <c r="T40" i="188" s="1"/>
  <c r="U39" i="188" s="1"/>
  <c r="U40" i="188" s="1"/>
  <c r="V40" i="188" s="1"/>
  <c r="W40" i="188" s="1"/>
  <c r="V39" i="67"/>
  <c r="S40" i="67"/>
  <c r="T39" i="67" s="1"/>
  <c r="T40" i="67" s="1"/>
  <c r="U39" i="67" s="1"/>
  <c r="U40" i="67" s="1"/>
  <c r="V40" i="67" s="1"/>
  <c r="W40" i="67" s="1"/>
  <c r="V39" i="226"/>
  <c r="S40" i="226"/>
  <c r="T39" i="226" s="1"/>
  <c r="T40" i="226" s="1"/>
  <c r="U39" i="226" s="1"/>
  <c r="U40" i="226" s="1"/>
  <c r="V40" i="226" s="1"/>
  <c r="W40" i="226" s="1"/>
  <c r="S40" i="125"/>
  <c r="T39" i="125" s="1"/>
  <c r="T40" i="125" s="1"/>
  <c r="U39" i="125" s="1"/>
  <c r="U40" i="125" s="1"/>
  <c r="V40" i="125" s="1"/>
  <c r="W40" i="125" s="1"/>
  <c r="V39" i="125"/>
  <c r="V39" i="182"/>
  <c r="S40" i="182"/>
  <c r="T39" i="182" s="1"/>
  <c r="T40" i="182" s="1"/>
  <c r="U39" i="182" s="1"/>
  <c r="U40" i="182" s="1"/>
  <c r="V40" i="182" s="1"/>
  <c r="W40" i="182" s="1"/>
  <c r="V39" i="224"/>
  <c r="S40" i="224"/>
  <c r="T39" i="224" s="1"/>
  <c r="T40" i="224" s="1"/>
  <c r="U39" i="224" s="1"/>
  <c r="U40" i="224" s="1"/>
  <c r="V40" i="224" s="1"/>
  <c r="W40" i="224" s="1"/>
  <c r="V39" i="205"/>
  <c r="S40" i="205"/>
  <c r="T39" i="205" s="1"/>
  <c r="T40" i="205" s="1"/>
  <c r="U39" i="205" s="1"/>
  <c r="U40" i="205" s="1"/>
  <c r="V40" i="205" s="1"/>
  <c r="W40" i="205" s="1"/>
  <c r="S40" i="167"/>
  <c r="T39" i="167" s="1"/>
  <c r="T40" i="167" s="1"/>
  <c r="U39" i="167" s="1"/>
  <c r="U40" i="167" s="1"/>
  <c r="V40" i="167" s="1"/>
  <c r="W40" i="167" s="1"/>
  <c r="V39" i="167"/>
  <c r="V39" i="186"/>
  <c r="S40" i="186"/>
  <c r="T39" i="186" s="1"/>
  <c r="T40" i="186" s="1"/>
  <c r="U39" i="186" s="1"/>
  <c r="U40" i="186" s="1"/>
  <c r="V40" i="186" s="1"/>
  <c r="W40" i="186" s="1"/>
  <c r="V39" i="185"/>
  <c r="S40" i="185"/>
  <c r="T39" i="185" s="1"/>
  <c r="T40" i="185" s="1"/>
  <c r="U39" i="185" s="1"/>
  <c r="U40" i="185" s="1"/>
  <c r="V40" i="185" s="1"/>
  <c r="W40" i="185" s="1"/>
  <c r="S40" i="150"/>
  <c r="T39" i="150" s="1"/>
  <c r="T40" i="150" s="1"/>
  <c r="U39" i="150" s="1"/>
  <c r="U40" i="150" s="1"/>
  <c r="V40" i="150" s="1"/>
  <c r="W40" i="150" s="1"/>
  <c r="V39" i="150"/>
  <c r="S40" i="142"/>
  <c r="T39" i="142" s="1"/>
  <c r="T40" i="142" s="1"/>
  <c r="U39" i="142" s="1"/>
  <c r="U40" i="142" s="1"/>
  <c r="V40" i="142" s="1"/>
  <c r="W40" i="142" s="1"/>
  <c r="V39" i="142"/>
  <c r="S40" i="171"/>
  <c r="T39" i="171" s="1"/>
  <c r="T40" i="171" s="1"/>
  <c r="U39" i="171" s="1"/>
  <c r="U40" i="171" s="1"/>
  <c r="V40" i="171" s="1"/>
  <c r="W40" i="171" s="1"/>
  <c r="V39" i="171"/>
  <c r="S40" i="92"/>
  <c r="T39" i="92" s="1"/>
  <c r="T40" i="92" s="1"/>
  <c r="U39" i="92" s="1"/>
  <c r="U40" i="92" s="1"/>
  <c r="V40" i="92" s="1"/>
  <c r="W40" i="92" s="1"/>
  <c r="V39" i="92"/>
  <c r="V39" i="195"/>
  <c r="S40" i="195"/>
  <c r="T39" i="195" s="1"/>
  <c r="T40" i="195" s="1"/>
  <c r="U39" i="195" s="1"/>
  <c r="U40" i="195" s="1"/>
  <c r="V40" i="195" s="1"/>
  <c r="W40" i="195" s="1"/>
  <c r="S40" i="133"/>
  <c r="T39" i="133" s="1"/>
  <c r="T40" i="133" s="1"/>
  <c r="U39" i="133" s="1"/>
  <c r="U40" i="133" s="1"/>
  <c r="V40" i="133" s="1"/>
  <c r="W40" i="133" s="1"/>
  <c r="V39" i="133"/>
  <c r="V39" i="4"/>
  <c r="S40" i="4"/>
  <c r="T39" i="4" s="1"/>
  <c r="T40" i="4" s="1"/>
  <c r="U39" i="4" s="1"/>
  <c r="U40" i="4" s="1"/>
  <c r="V40" i="4" s="1"/>
  <c r="W40" i="4" s="1"/>
  <c r="S40" i="178"/>
  <c r="T39" i="178" s="1"/>
  <c r="T40" i="178" s="1"/>
  <c r="U39" i="178" s="1"/>
  <c r="U40" i="178" s="1"/>
  <c r="V40" i="178" s="1"/>
  <c r="W40" i="178" s="1"/>
  <c r="V39" i="178"/>
  <c r="V39" i="30"/>
  <c r="S40" i="30"/>
  <c r="T39" i="30" s="1"/>
  <c r="T40" i="30" s="1"/>
  <c r="U39" i="30" s="1"/>
  <c r="U40" i="30" s="1"/>
  <c r="V40" i="30" s="1"/>
  <c r="W40" i="30" s="1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74"/>
  <c r="S40" i="74"/>
  <c r="T39" i="74" s="1"/>
  <c r="T40" i="74" s="1"/>
  <c r="U39" i="74" s="1"/>
  <c r="U40" i="74" s="1"/>
  <c r="V40" i="74" s="1"/>
  <c r="W40" i="74" s="1"/>
  <c r="S40" i="158"/>
  <c r="T39" i="158" s="1"/>
  <c r="T40" i="158" s="1"/>
  <c r="U39" i="158" s="1"/>
  <c r="U40" i="158" s="1"/>
  <c r="V40" i="158" s="1"/>
  <c r="W40" i="158" s="1"/>
  <c r="V39" i="158"/>
  <c r="V39" i="203"/>
  <c r="S40" i="203"/>
  <c r="T39" i="203" s="1"/>
  <c r="T40" i="203" s="1"/>
  <c r="U39" i="203" s="1"/>
  <c r="U40" i="203" s="1"/>
  <c r="V40" i="203" s="1"/>
  <c r="W40" i="203" s="1"/>
  <c r="S40" i="122"/>
  <c r="T39" i="122" s="1"/>
  <c r="T40" i="122" s="1"/>
  <c r="U39" i="122" s="1"/>
  <c r="U40" i="122" s="1"/>
  <c r="V40" i="122" s="1"/>
  <c r="W40" i="122" s="1"/>
  <c r="V39" i="122"/>
  <c r="S40" i="109"/>
  <c r="T39" i="109" s="1"/>
  <c r="T40" i="109" s="1"/>
  <c r="U39" i="109" s="1"/>
  <c r="U40" i="109" s="1"/>
  <c r="V40" i="109" s="1"/>
  <c r="W40" i="109" s="1"/>
  <c r="V39" i="109"/>
  <c r="S40" i="166"/>
  <c r="T39" i="166" s="1"/>
  <c r="T40" i="166" s="1"/>
  <c r="U39" i="166" s="1"/>
  <c r="U40" i="166" s="1"/>
  <c r="V40" i="166" s="1"/>
  <c r="W40" i="166" s="1"/>
  <c r="V39" i="166"/>
  <c r="S40" i="131"/>
  <c r="T39" i="131" s="1"/>
  <c r="T40" i="131" s="1"/>
  <c r="U39" i="131" s="1"/>
  <c r="U40" i="131" s="1"/>
  <c r="V40" i="131" s="1"/>
  <c r="W40" i="131" s="1"/>
  <c r="V39" i="131"/>
  <c r="S40" i="141"/>
  <c r="T39" i="141" s="1"/>
  <c r="T40" i="141" s="1"/>
  <c r="U39" i="141" s="1"/>
  <c r="U40" i="141" s="1"/>
  <c r="V40" i="141" s="1"/>
  <c r="W40" i="141" s="1"/>
  <c r="V39" i="141"/>
  <c r="S40" i="102"/>
  <c r="T39" i="102" s="1"/>
  <c r="T40" i="102" s="1"/>
  <c r="U39" i="102" s="1"/>
  <c r="U40" i="102" s="1"/>
  <c r="V40" i="102" s="1"/>
  <c r="W40" i="102" s="1"/>
  <c r="V39" i="102"/>
  <c r="V39" i="251"/>
  <c r="S40" i="251"/>
  <c r="T39" i="251" s="1"/>
  <c r="T40" i="251" s="1"/>
  <c r="U39" i="251" s="1"/>
  <c r="U40" i="251" s="1"/>
  <c r="V40" i="251" s="1"/>
  <c r="W40" i="251" s="1"/>
  <c r="S40" i="135"/>
  <c r="T39" i="135" s="1"/>
  <c r="T40" i="135" s="1"/>
  <c r="U39" i="135" s="1"/>
  <c r="U40" i="135" s="1"/>
  <c r="V40" i="135" s="1"/>
  <c r="W40" i="135" s="1"/>
  <c r="V39" i="135"/>
  <c r="S40" i="117"/>
  <c r="T39" i="117" s="1"/>
  <c r="T40" i="117" s="1"/>
  <c r="U39" i="117" s="1"/>
  <c r="U40" i="117" s="1"/>
  <c r="V40" i="117" s="1"/>
  <c r="W40" i="117" s="1"/>
  <c r="V39" i="117"/>
  <c r="V39" i="248"/>
  <c r="S40" i="248"/>
  <c r="T39" i="248" s="1"/>
  <c r="T40" i="248" s="1"/>
  <c r="U39" i="248" s="1"/>
  <c r="U40" i="248" s="1"/>
  <c r="V40" i="248" s="1"/>
  <c r="W40" i="248" s="1"/>
  <c r="V39" i="69"/>
  <c r="S40" i="69"/>
  <c r="T39" i="69" s="1"/>
  <c r="T40" i="69" s="1"/>
  <c r="U39" i="69" s="1"/>
  <c r="U40" i="69" s="1"/>
  <c r="V40" i="69" s="1"/>
  <c r="W40" i="69" s="1"/>
  <c r="V39" i="22"/>
  <c r="S40" i="22"/>
  <c r="T39" i="22" s="1"/>
  <c r="T40" i="22" s="1"/>
  <c r="U39" i="22" s="1"/>
  <c r="U40" i="22" s="1"/>
  <c r="V40" i="22" s="1"/>
  <c r="W40" i="22" s="1"/>
  <c r="V39" i="55"/>
  <c r="S40" i="55"/>
  <c r="T39" i="55" s="1"/>
  <c r="T40" i="55" s="1"/>
  <c r="U39" i="55" s="1"/>
  <c r="U40" i="55" s="1"/>
  <c r="V40" i="55" s="1"/>
  <c r="W40" i="55" s="1"/>
  <c r="V39" i="213"/>
  <c r="S40" i="213"/>
  <c r="T39" i="213" s="1"/>
  <c r="T40" i="213" s="1"/>
  <c r="U39" i="213" s="1"/>
  <c r="U40" i="213" s="1"/>
  <c r="V40" i="213" s="1"/>
  <c r="W40" i="213" s="1"/>
  <c r="V39" i="26"/>
  <c r="S40" i="26"/>
  <c r="T39" i="26" s="1"/>
  <c r="T40" i="26" s="1"/>
  <c r="U39" i="26" s="1"/>
  <c r="U40" i="26" s="1"/>
  <c r="V40" i="26" s="1"/>
  <c r="W40" i="26" s="1"/>
  <c r="V39" i="31"/>
  <c r="S40" i="31"/>
  <c r="T39" i="31" s="1"/>
  <c r="T40" i="31" s="1"/>
  <c r="U39" i="31" s="1"/>
  <c r="U40" i="31" s="1"/>
  <c r="V40" i="31" s="1"/>
  <c r="W40" i="31" s="1"/>
  <c r="V39" i="15"/>
  <c r="S40" i="15"/>
  <c r="T39" i="15" s="1"/>
  <c r="T40" i="15" s="1"/>
  <c r="U39" i="15" s="1"/>
  <c r="U40" i="15" s="1"/>
  <c r="V40" i="15" s="1"/>
  <c r="W40" i="15" s="1"/>
  <c r="V39" i="61"/>
  <c r="S40" i="61"/>
  <c r="T39" i="61" s="1"/>
  <c r="T40" i="61" s="1"/>
  <c r="U39" i="61" s="1"/>
  <c r="U40" i="61" s="1"/>
  <c r="V40" i="61" s="1"/>
  <c r="W40" i="61" s="1"/>
  <c r="V39" i="84"/>
  <c r="S40" i="84"/>
  <c r="T39" i="84" s="1"/>
  <c r="T40" i="84" s="1"/>
  <c r="U39" i="84" s="1"/>
  <c r="U40" i="84" s="1"/>
  <c r="V40" i="84" s="1"/>
  <c r="W40" i="84" s="1"/>
  <c r="S40" i="114"/>
  <c r="T39" i="114" s="1"/>
  <c r="T40" i="114" s="1"/>
  <c r="U39" i="114" s="1"/>
  <c r="U40" i="114" s="1"/>
  <c r="V40" i="114" s="1"/>
  <c r="W40" i="114" s="1"/>
  <c r="V39" i="114"/>
  <c r="S40" i="180"/>
  <c r="T39" i="180" s="1"/>
  <c r="T40" i="180" s="1"/>
  <c r="U39" i="180" s="1"/>
  <c r="U40" i="180" s="1"/>
  <c r="V40" i="180" s="1"/>
  <c r="W40" i="180" s="1"/>
  <c r="V39" i="180"/>
  <c r="S40" i="104"/>
  <c r="T39" i="104" s="1"/>
  <c r="T40" i="104" s="1"/>
  <c r="U39" i="104" s="1"/>
  <c r="U40" i="104" s="1"/>
  <c r="V40" i="104" s="1"/>
  <c r="W40" i="104" s="1"/>
  <c r="V39" i="104"/>
  <c r="V39" i="250"/>
  <c r="S40" i="250"/>
  <c r="T39" i="250" s="1"/>
  <c r="T40" i="250" s="1"/>
  <c r="U39" i="250" s="1"/>
  <c r="U40" i="250" s="1"/>
  <c r="V40" i="250" s="1"/>
  <c r="W40" i="250" s="1"/>
  <c r="V39" i="5"/>
  <c r="S40" i="5"/>
  <c r="T39" i="5" s="1"/>
  <c r="T40" i="5" s="1"/>
  <c r="U39" i="5" s="1"/>
  <c r="U40" i="5" s="1"/>
  <c r="V40" i="5" s="1"/>
  <c r="W40" i="5" s="1"/>
  <c r="V39" i="254"/>
  <c r="S40" i="254"/>
  <c r="T39" i="254" s="1"/>
  <c r="T40" i="254" s="1"/>
  <c r="U39" i="254" s="1"/>
  <c r="U40" i="254" s="1"/>
  <c r="V40" i="254" s="1"/>
  <c r="W40" i="254" s="1"/>
  <c r="V39" i="79"/>
  <c r="S40" i="79"/>
  <c r="T39" i="79" s="1"/>
  <c r="T40" i="79" s="1"/>
  <c r="U39" i="79" s="1"/>
  <c r="U40" i="79" s="1"/>
  <c r="V40" i="79" s="1"/>
  <c r="W40" i="79" s="1"/>
  <c r="V39" i="49"/>
  <c r="S40" i="49"/>
  <c r="T39" i="49" s="1"/>
  <c r="T40" i="49" s="1"/>
  <c r="U39" i="49" s="1"/>
  <c r="U40" i="49" s="1"/>
  <c r="V40" i="49" s="1"/>
  <c r="W40" i="49" s="1"/>
  <c r="S40" i="174"/>
  <c r="T39" i="174" s="1"/>
  <c r="T40" i="174" s="1"/>
  <c r="U39" i="174" s="1"/>
  <c r="U40" i="174" s="1"/>
  <c r="V40" i="174" s="1"/>
  <c r="W40" i="174" s="1"/>
  <c r="V39" i="174"/>
  <c r="V39" i="192"/>
  <c r="S40" i="192"/>
  <c r="T39" i="192" s="1"/>
  <c r="T40" i="192" s="1"/>
  <c r="U39" i="192" s="1"/>
  <c r="U40" i="192" s="1"/>
  <c r="V40" i="192" s="1"/>
  <c r="W40" i="192" s="1"/>
  <c r="S40" i="106"/>
  <c r="T39" i="106" s="1"/>
  <c r="T40" i="106" s="1"/>
  <c r="U39" i="106" s="1"/>
  <c r="U40" i="106" s="1"/>
  <c r="V40" i="106" s="1"/>
  <c r="W40" i="106" s="1"/>
  <c r="V39" i="106"/>
  <c r="V39" i="34"/>
  <c r="S40" i="34"/>
  <c r="T39" i="34" s="1"/>
  <c r="T40" i="34" s="1"/>
  <c r="U39" i="34" s="1"/>
  <c r="U40" i="34" s="1"/>
  <c r="V40" i="34" s="1"/>
  <c r="W40" i="34" s="1"/>
  <c r="V39" i="76"/>
  <c r="S40" i="76"/>
  <c r="T39" i="76" s="1"/>
  <c r="T40" i="76" s="1"/>
  <c r="U39" i="76" s="1"/>
  <c r="U40" i="76" s="1"/>
  <c r="V40" i="76" s="1"/>
  <c r="W40" i="76" s="1"/>
  <c r="S40" i="177"/>
  <c r="T39" i="177" s="1"/>
  <c r="T40" i="177" s="1"/>
  <c r="U39" i="177" s="1"/>
  <c r="U40" i="177" s="1"/>
  <c r="V40" i="177" s="1"/>
  <c r="W40" i="177" s="1"/>
  <c r="V39" i="177"/>
  <c r="V39" i="17"/>
  <c r="S40" i="17"/>
  <c r="T39" i="17" s="1"/>
  <c r="T40" i="17" s="1"/>
  <c r="U39" i="17" s="1"/>
  <c r="U40" i="17" s="1"/>
  <c r="V40" i="17" s="1"/>
  <c r="W40" i="17" s="1"/>
  <c r="S40" i="157"/>
  <c r="T39" i="157" s="1"/>
  <c r="T40" i="157" s="1"/>
  <c r="U39" i="157" s="1"/>
  <c r="U40" i="157" s="1"/>
  <c r="V40" i="157" s="1"/>
  <c r="W40" i="157" s="1"/>
  <c r="V39" i="157"/>
  <c r="V39" i="220"/>
  <c r="S40" i="220"/>
  <c r="T39" i="220" s="1"/>
  <c r="T40" i="220" s="1"/>
  <c r="U39" i="220" s="1"/>
  <c r="U40" i="220" s="1"/>
  <c r="V40" i="220" s="1"/>
  <c r="W40" i="220" s="1"/>
  <c r="S40" i="169"/>
  <c r="T39" i="169" s="1"/>
  <c r="T40" i="169" s="1"/>
  <c r="U39" i="169" s="1"/>
  <c r="U40" i="169" s="1"/>
  <c r="V40" i="169" s="1"/>
  <c r="W40" i="169" s="1"/>
  <c r="V39" i="169"/>
  <c r="V39" i="43"/>
  <c r="S40" i="43"/>
  <c r="T39" i="43" s="1"/>
  <c r="T40" i="43" s="1"/>
  <c r="U39" i="43" s="1"/>
  <c r="U40" i="43" s="1"/>
  <c r="V40" i="43" s="1"/>
  <c r="W40" i="43" s="1"/>
  <c r="V39" i="41"/>
  <c r="S40" i="41"/>
  <c r="T39" i="41" s="1"/>
  <c r="T40" i="41" s="1"/>
  <c r="U39" i="41" s="1"/>
  <c r="U40" i="41" s="1"/>
  <c r="V40" i="41" s="1"/>
  <c r="W40" i="41" s="1"/>
  <c r="V39" i="60"/>
  <c r="S40" i="60"/>
  <c r="T39" i="60" s="1"/>
  <c r="T40" i="60" s="1"/>
  <c r="U39" i="60" s="1"/>
  <c r="U40" i="60" s="1"/>
  <c r="V40" i="60" s="1"/>
  <c r="W40" i="60" s="1"/>
  <c r="V39" i="12"/>
  <c r="S40" i="12"/>
  <c r="T39" i="12" s="1"/>
  <c r="T40" i="12" s="1"/>
  <c r="U39" i="12" s="1"/>
  <c r="U40" i="12" s="1"/>
  <c r="V40" i="12" s="1"/>
  <c r="W40" i="12" s="1"/>
  <c r="S40" i="173"/>
  <c r="T39" i="173" s="1"/>
  <c r="T40" i="173" s="1"/>
  <c r="U39" i="173" s="1"/>
  <c r="U40" i="173" s="1"/>
  <c r="V40" i="173" s="1"/>
  <c r="W40" i="173" s="1"/>
  <c r="V39" i="173"/>
  <c r="V39" i="45"/>
  <c r="S40" i="45"/>
  <c r="T39" i="45" s="1"/>
  <c r="T40" i="45" s="1"/>
  <c r="U39" i="45" s="1"/>
  <c r="U40" i="45" s="1"/>
  <c r="V40" i="45" s="1"/>
  <c r="W40" i="45" s="1"/>
  <c r="V39" i="44"/>
  <c r="S40" i="44"/>
  <c r="T39" i="44" s="1"/>
  <c r="T40" i="44" s="1"/>
  <c r="U39" i="44" s="1"/>
  <c r="U40" i="44" s="1"/>
  <c r="V40" i="44" s="1"/>
  <c r="W40" i="44" s="1"/>
  <c r="V39" i="245"/>
  <c r="S40" i="245"/>
  <c r="T39" i="245" s="1"/>
  <c r="T40" i="245" s="1"/>
  <c r="U39" i="245" s="1"/>
  <c r="U40" i="245" s="1"/>
  <c r="V40" i="245" s="1"/>
  <c r="W40" i="245" s="1"/>
  <c r="S40" i="116"/>
  <c r="T39" i="116" s="1"/>
  <c r="T40" i="116" s="1"/>
  <c r="U39" i="116" s="1"/>
  <c r="U40" i="116" s="1"/>
  <c r="V40" i="116" s="1"/>
  <c r="W40" i="116" s="1"/>
  <c r="V39" i="116"/>
  <c r="V39" i="95"/>
  <c r="S40" i="95"/>
  <c r="T39" i="95" s="1"/>
  <c r="T40" i="95" s="1"/>
  <c r="U39" i="95" s="1"/>
  <c r="U40" i="95" s="1"/>
  <c r="V40" i="95" s="1"/>
  <c r="W40" i="95" s="1"/>
  <c r="V39" i="47"/>
  <c r="S40" i="47"/>
  <c r="T39" i="47" s="1"/>
  <c r="T40" i="47" s="1"/>
  <c r="U39" i="47" s="1"/>
  <c r="U40" i="47" s="1"/>
  <c r="V40" i="47" s="1"/>
  <c r="W40" i="47" s="1"/>
  <c r="S40" i="129"/>
  <c r="T39" i="129" s="1"/>
  <c r="T40" i="129" s="1"/>
  <c r="U39" i="129" s="1"/>
  <c r="U40" i="129" s="1"/>
  <c r="V40" i="129" s="1"/>
  <c r="W40" i="129" s="1"/>
  <c r="V39" i="129"/>
  <c r="S40" i="105"/>
  <c r="T39" i="105" s="1"/>
  <c r="T40" i="105" s="1"/>
  <c r="U39" i="105" s="1"/>
  <c r="U40" i="105" s="1"/>
  <c r="V40" i="105" s="1"/>
  <c r="W40" i="105" s="1"/>
  <c r="V39" i="105"/>
  <c r="V39" i="73"/>
  <c r="S40" i="73"/>
  <c r="T39" i="73" s="1"/>
  <c r="T40" i="73" s="1"/>
  <c r="U39" i="73" s="1"/>
  <c r="U40" i="73" s="1"/>
  <c r="V40" i="73" s="1"/>
  <c r="W40" i="73" s="1"/>
  <c r="V39" i="50"/>
  <c r="S40" i="50"/>
  <c r="T39" i="50" s="1"/>
  <c r="T40" i="50" s="1"/>
  <c r="U39" i="50" s="1"/>
  <c r="U40" i="50" s="1"/>
  <c r="V40" i="50" s="1"/>
  <c r="W40" i="50" s="1"/>
  <c r="V39" i="75"/>
  <c r="S40" i="75"/>
  <c r="T39" i="75" s="1"/>
  <c r="T40" i="75" s="1"/>
  <c r="U39" i="75" s="1"/>
  <c r="U40" i="75" s="1"/>
  <c r="V40" i="75" s="1"/>
  <c r="W40" i="75" s="1"/>
  <c r="V39" i="231"/>
  <c r="S40" i="231"/>
  <c r="T39" i="231" s="1"/>
  <c r="T40" i="231" s="1"/>
  <c r="U39" i="231" s="1"/>
  <c r="U40" i="231" s="1"/>
  <c r="V40" i="231" s="1"/>
  <c r="W40" i="231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33"/>
  <c r="S40" i="33"/>
  <c r="T39" i="33" s="1"/>
  <c r="T40" i="33" s="1"/>
  <c r="U39" i="33" s="1"/>
  <c r="U40" i="33" s="1"/>
  <c r="V40" i="33" s="1"/>
  <c r="W40" i="33" s="1"/>
  <c r="V39" i="39"/>
  <c r="S40" i="39"/>
  <c r="T39" i="39" s="1"/>
  <c r="T40" i="39" s="1"/>
  <c r="U39" i="39" s="1"/>
  <c r="U40" i="39" s="1"/>
  <c r="V40" i="39" s="1"/>
  <c r="W40" i="39" s="1"/>
  <c r="V39" i="258"/>
  <c r="S40" i="258"/>
  <c r="T39" i="258" s="1"/>
  <c r="T40" i="258" s="1"/>
  <c r="U39" i="258" s="1"/>
  <c r="U40" i="258" s="1"/>
  <c r="V40" i="258" s="1"/>
  <c r="W40" i="258" s="1"/>
  <c r="V39" i="63"/>
  <c r="S40" i="63"/>
  <c r="T39" i="63" s="1"/>
  <c r="T40" i="63" s="1"/>
  <c r="U39" i="63" s="1"/>
  <c r="U40" i="63" s="1"/>
  <c r="V40" i="63" s="1"/>
  <c r="W40" i="63" s="1"/>
  <c r="V39" i="235"/>
  <c r="S40" i="235"/>
  <c r="T39" i="235" s="1"/>
  <c r="T40" i="235" s="1"/>
  <c r="U39" i="235" s="1"/>
  <c r="U40" i="235" s="1"/>
  <c r="V40" i="235" s="1"/>
  <c r="W40" i="235" s="1"/>
  <c r="V39" i="229"/>
  <c r="S40" i="229"/>
  <c r="T39" i="229" s="1"/>
  <c r="T40" i="229" s="1"/>
  <c r="U39" i="229" s="1"/>
  <c r="U40" i="229" s="1"/>
  <c r="V40" i="229" s="1"/>
  <c r="W40" i="229" s="1"/>
  <c r="V39" i="239"/>
  <c r="S40" i="239"/>
  <c r="T39" i="239" s="1"/>
  <c r="T40" i="239" s="1"/>
  <c r="U39" i="239" s="1"/>
  <c r="U40" i="239" s="1"/>
  <c r="V40" i="239" s="1"/>
  <c r="W40" i="239" s="1"/>
  <c r="V39" i="237"/>
  <c r="S40" i="237"/>
  <c r="T39" i="237" s="1"/>
  <c r="T40" i="237" s="1"/>
  <c r="U39" i="237" s="1"/>
  <c r="U40" i="237" s="1"/>
  <c r="V40" i="237" s="1"/>
  <c r="W40" i="237" s="1"/>
  <c r="V39" i="211"/>
  <c r="S40" i="211"/>
  <c r="T39" i="211" s="1"/>
  <c r="T40" i="211" s="1"/>
  <c r="U39" i="211" s="1"/>
  <c r="U40" i="211" s="1"/>
  <c r="V40" i="211" s="1"/>
  <c r="W40" i="211" s="1"/>
  <c r="S40" i="110"/>
  <c r="T39" i="110" s="1"/>
  <c r="T40" i="110" s="1"/>
  <c r="U39" i="110" s="1"/>
  <c r="U40" i="110" s="1"/>
  <c r="V40" i="110" s="1"/>
  <c r="W40" i="110" s="1"/>
  <c r="V39" i="110"/>
  <c r="V39" i="247"/>
  <c r="S40" i="247"/>
  <c r="T39" i="247" s="1"/>
  <c r="T40" i="247" s="1"/>
  <c r="U39" i="247" s="1"/>
  <c r="U40" i="247" s="1"/>
  <c r="V40" i="247" s="1"/>
  <c r="W40" i="247" s="1"/>
  <c r="V39" i="242"/>
  <c r="S40" i="242"/>
  <c r="T39" i="242" s="1"/>
  <c r="T40" i="242" s="1"/>
  <c r="U39" i="242" s="1"/>
  <c r="U40" i="242" s="1"/>
  <c r="V40" i="242" s="1"/>
  <c r="W40" i="242" s="1"/>
  <c r="V39" i="216"/>
  <c r="S40" i="216"/>
  <c r="T39" i="216" s="1"/>
  <c r="T40" i="216" s="1"/>
  <c r="U39" i="216" s="1"/>
  <c r="U40" i="216" s="1"/>
  <c r="V40" i="216" s="1"/>
  <c r="W40" i="216" s="1"/>
  <c r="V39" i="57"/>
  <c r="S40" i="57"/>
  <c r="T39" i="57" s="1"/>
  <c r="T40" i="57" s="1"/>
  <c r="U39" i="57" s="1"/>
  <c r="U40" i="57" s="1"/>
  <c r="V40" i="57" s="1"/>
  <c r="W40" i="57" s="1"/>
  <c r="V39" i="222"/>
  <c r="S40" i="222"/>
  <c r="T39" i="222" s="1"/>
  <c r="T40" i="222" s="1"/>
  <c r="U39" i="222" s="1"/>
  <c r="U40" i="222" s="1"/>
  <c r="V40" i="222" s="1"/>
  <c r="W40" i="222" s="1"/>
  <c r="V39" i="191"/>
  <c r="S40" i="191"/>
  <c r="T39" i="191" s="1"/>
  <c r="T40" i="191" s="1"/>
  <c r="U39" i="191" s="1"/>
  <c r="U40" i="191" s="1"/>
  <c r="V40" i="191" s="1"/>
  <c r="W40" i="191" s="1"/>
  <c r="V39" i="238"/>
  <c r="S40" i="238"/>
  <c r="T39" i="238" s="1"/>
  <c r="T40" i="238" s="1"/>
  <c r="U39" i="238" s="1"/>
  <c r="U40" i="238" s="1"/>
  <c r="V40" i="238" s="1"/>
  <c r="W40" i="238" s="1"/>
  <c r="V39" i="14"/>
  <c r="S40" i="14"/>
  <c r="T39" i="14" s="1"/>
  <c r="T40" i="14" s="1"/>
  <c r="U39" i="14" s="1"/>
  <c r="U40" i="14" s="1"/>
  <c r="V40" i="14" s="1"/>
  <c r="W40" i="14" s="1"/>
  <c r="V39" i="38"/>
  <c r="S40" i="38"/>
  <c r="T39" i="38" s="1"/>
  <c r="T40" i="38" s="1"/>
  <c r="U39" i="38" s="1"/>
  <c r="U40" i="38" s="1"/>
  <c r="V40" i="38" s="1"/>
  <c r="W40" i="38" s="1"/>
  <c r="V39" i="25"/>
  <c r="S40" i="25"/>
  <c r="T39" i="25" s="1"/>
  <c r="T40" i="25" s="1"/>
  <c r="U39" i="25" s="1"/>
  <c r="U40" i="25" s="1"/>
  <c r="V40" i="25" s="1"/>
  <c r="W40" i="25" s="1"/>
  <c r="V39" i="234"/>
  <c r="S40" i="234"/>
  <c r="T39" i="234" s="1"/>
  <c r="T40" i="234" s="1"/>
  <c r="U39" i="234" s="1"/>
  <c r="U40" i="234" s="1"/>
  <c r="V40" i="234" s="1"/>
  <c r="W40" i="234" s="1"/>
  <c r="S40" i="93"/>
  <c r="T39" i="93" s="1"/>
  <c r="T40" i="93" s="1"/>
  <c r="U39" i="93" s="1"/>
  <c r="U40" i="93" s="1"/>
  <c r="V40" i="93" s="1"/>
  <c r="W40" i="93" s="1"/>
  <c r="V39" i="93"/>
  <c r="V39" i="21"/>
  <c r="S40" i="21"/>
  <c r="T39" i="21" s="1"/>
  <c r="T40" i="21" s="1"/>
  <c r="U39" i="21" s="1"/>
  <c r="U40" i="21" s="1"/>
  <c r="V40" i="21" s="1"/>
  <c r="W40" i="21" s="1"/>
  <c r="V39" i="89"/>
  <c r="S40" i="89"/>
  <c r="T39" i="89" s="1"/>
  <c r="T40" i="89" s="1"/>
  <c r="U39" i="89" s="1"/>
  <c r="U40" i="89" s="1"/>
  <c r="V40" i="89" s="1"/>
  <c r="W40" i="89" s="1"/>
  <c r="V39" i="246"/>
  <c r="S40" i="246"/>
  <c r="T39" i="246" s="1"/>
  <c r="T40" i="246" s="1"/>
  <c r="U39" i="246" s="1"/>
  <c r="U40" i="246" s="1"/>
  <c r="V40" i="246" s="1"/>
  <c r="W40" i="246" s="1"/>
  <c r="V39" i="253"/>
  <c r="S40" i="253"/>
  <c r="T39" i="253" s="1"/>
  <c r="T40" i="253" s="1"/>
  <c r="U39" i="253" s="1"/>
  <c r="U40" i="253" s="1"/>
  <c r="V40" i="253" s="1"/>
  <c r="W40" i="253" s="1"/>
  <c r="V39" i="184"/>
  <c r="S40" i="184"/>
  <c r="T39" i="184" s="1"/>
  <c r="T40" i="184" s="1"/>
  <c r="U39" i="184" s="1"/>
  <c r="U40" i="184" s="1"/>
  <c r="V40" i="184" s="1"/>
  <c r="W40" i="184" s="1"/>
  <c r="R40" i="146" l="1"/>
  <c r="S39" i="146"/>
  <c r="R40" i="212"/>
  <c r="S39" i="212"/>
  <c r="R40" i="193"/>
  <c r="S39" i="193"/>
  <c r="R40" i="16"/>
  <c r="S39" i="16"/>
  <c r="V39" i="241"/>
  <c r="S40" i="241"/>
  <c r="T39" i="241" s="1"/>
  <c r="T40" i="241" s="1"/>
  <c r="U39" i="241" s="1"/>
  <c r="U40" i="241" s="1"/>
  <c r="V40" i="241" s="1"/>
  <c r="W40" i="241" s="1"/>
  <c r="S39" i="155"/>
  <c r="R40" i="155"/>
  <c r="R40" i="101"/>
  <c r="S39" i="101"/>
  <c r="S40" i="214"/>
  <c r="T39" i="214" s="1"/>
  <c r="T40" i="214" s="1"/>
  <c r="U39" i="214" s="1"/>
  <c r="U40" i="214" s="1"/>
  <c r="V40" i="214" s="1"/>
  <c r="W40" i="214" s="1"/>
  <c r="V39" i="214"/>
  <c r="R40" i="99"/>
  <c r="S39" i="99"/>
  <c r="R40" i="100"/>
  <c r="S39" i="100"/>
  <c r="S40" i="147"/>
  <c r="T39" i="147" s="1"/>
  <c r="T40" i="147" s="1"/>
  <c r="U39" i="147" s="1"/>
  <c r="U40" i="147" s="1"/>
  <c r="V40" i="147" s="1"/>
  <c r="W40" i="147" s="1"/>
  <c r="V39" i="147"/>
  <c r="R40" i="97"/>
  <c r="S39" i="97"/>
  <c r="S40" i="163"/>
  <c r="T39" i="163" s="1"/>
  <c r="T40" i="163" s="1"/>
  <c r="U39" i="163" s="1"/>
  <c r="U40" i="163" s="1"/>
  <c r="V40" i="163" s="1"/>
  <c r="W40" i="163" s="1"/>
  <c r="V39" i="163"/>
  <c r="S40" i="162"/>
  <c r="T39" i="162" s="1"/>
  <c r="T40" i="162" s="1"/>
  <c r="U39" i="162" s="1"/>
  <c r="U40" i="162" s="1"/>
  <c r="V40" i="162" s="1"/>
  <c r="W40" i="162" s="1"/>
  <c r="V39" i="162"/>
  <c r="R40" i="190"/>
  <c r="S39" i="190"/>
  <c r="R40" i="149"/>
  <c r="S39" i="149"/>
  <c r="S39" i="153"/>
  <c r="R40" i="153"/>
  <c r="R40" i="156"/>
  <c r="S39" i="156"/>
  <c r="R40" i="194"/>
  <c r="S39" i="194"/>
  <c r="R40" i="151"/>
  <c r="S39" i="151"/>
  <c r="V39" i="36"/>
  <c r="S40" i="36"/>
  <c r="T39" i="36" s="1"/>
  <c r="T40" i="36" s="1"/>
  <c r="U39" i="36" s="1"/>
  <c r="U40" i="36" s="1"/>
  <c r="V40" i="36" s="1"/>
  <c r="W40" i="36" s="1"/>
  <c r="R40" i="152"/>
  <c r="S39" i="152"/>
  <c r="R40" i="208"/>
  <c r="S39" i="208"/>
  <c r="R40" i="148"/>
  <c r="S39" i="148"/>
  <c r="R40" i="98"/>
  <c r="S39" i="98"/>
  <c r="R40" i="154"/>
  <c r="S39" i="154"/>
  <c r="R40" i="145"/>
  <c r="S39" i="145"/>
  <c r="S40" i="118"/>
  <c r="T39" i="118" s="1"/>
  <c r="T40" i="118" s="1"/>
  <c r="U39" i="118" s="1"/>
  <c r="U40" i="118" s="1"/>
  <c r="V40" i="118" s="1"/>
  <c r="W40" i="118" s="1"/>
  <c r="V39" i="118"/>
  <c r="S39" i="96"/>
  <c r="R40" i="96"/>
  <c r="V39" i="16" l="1"/>
  <c r="S40" i="16"/>
  <c r="T39" i="16" s="1"/>
  <c r="T40" i="16" s="1"/>
  <c r="U39" i="16" s="1"/>
  <c r="U40" i="16" s="1"/>
  <c r="V40" i="16" s="1"/>
  <c r="W40" i="16" s="1"/>
  <c r="V39" i="193"/>
  <c r="S40" i="193"/>
  <c r="T39" i="193" s="1"/>
  <c r="T40" i="193" s="1"/>
  <c r="U39" i="193" s="1"/>
  <c r="U40" i="193" s="1"/>
  <c r="V40" i="193" s="1"/>
  <c r="W40" i="193" s="1"/>
  <c r="V39" i="212"/>
  <c r="S40" i="212"/>
  <c r="T39" i="212" s="1"/>
  <c r="T40" i="212" s="1"/>
  <c r="U39" i="212" s="1"/>
  <c r="U40" i="212" s="1"/>
  <c r="V40" i="212" s="1"/>
  <c r="W40" i="212" s="1"/>
  <c r="S40" i="146"/>
  <c r="T39" i="146" s="1"/>
  <c r="T40" i="146" s="1"/>
  <c r="U39" i="146" s="1"/>
  <c r="U40" i="146" s="1"/>
  <c r="V40" i="146" s="1"/>
  <c r="W40" i="146" s="1"/>
  <c r="V39" i="146"/>
  <c r="V39" i="98"/>
  <c r="S40" i="98"/>
  <c r="T39" i="98" s="1"/>
  <c r="T40" i="98" s="1"/>
  <c r="U39" i="98" s="1"/>
  <c r="U40" i="98" s="1"/>
  <c r="V40" i="98" s="1"/>
  <c r="W40" i="98" s="1"/>
  <c r="S40" i="99"/>
  <c r="T39" i="99" s="1"/>
  <c r="T40" i="99" s="1"/>
  <c r="U39" i="99" s="1"/>
  <c r="U40" i="99" s="1"/>
  <c r="V40" i="99" s="1"/>
  <c r="W40" i="99" s="1"/>
  <c r="V39" i="99"/>
  <c r="S40" i="153"/>
  <c r="T39" i="153" s="1"/>
  <c r="T40" i="153" s="1"/>
  <c r="U39" i="153" s="1"/>
  <c r="U40" i="153" s="1"/>
  <c r="V40" i="153" s="1"/>
  <c r="W40" i="153" s="1"/>
  <c r="V39" i="153"/>
  <c r="S40" i="149"/>
  <c r="T39" i="149" s="1"/>
  <c r="T40" i="149" s="1"/>
  <c r="U39" i="149" s="1"/>
  <c r="U40" i="149" s="1"/>
  <c r="V40" i="149" s="1"/>
  <c r="W40" i="149" s="1"/>
  <c r="V39" i="149"/>
  <c r="V39" i="145"/>
  <c r="S40" i="145"/>
  <c r="T39" i="145" s="1"/>
  <c r="T40" i="145" s="1"/>
  <c r="U39" i="145" s="1"/>
  <c r="U40" i="145" s="1"/>
  <c r="V40" i="145" s="1"/>
  <c r="W40" i="145" s="1"/>
  <c r="S40" i="208"/>
  <c r="T39" i="208" s="1"/>
  <c r="T40" i="208" s="1"/>
  <c r="U39" i="208" s="1"/>
  <c r="U40" i="208" s="1"/>
  <c r="V40" i="208" s="1"/>
  <c r="W40" i="208" s="1"/>
  <c r="V39" i="208"/>
  <c r="V39" i="194"/>
  <c r="S40" i="194"/>
  <c r="T39" i="194" s="1"/>
  <c r="T40" i="194" s="1"/>
  <c r="U39" i="194" s="1"/>
  <c r="U40" i="194" s="1"/>
  <c r="V40" i="194" s="1"/>
  <c r="W40" i="194" s="1"/>
  <c r="V39" i="190"/>
  <c r="S40" i="190"/>
  <c r="T39" i="190" s="1"/>
  <c r="T40" i="190" s="1"/>
  <c r="U39" i="190" s="1"/>
  <c r="U40" i="190" s="1"/>
  <c r="V40" i="190" s="1"/>
  <c r="W40" i="190" s="1"/>
  <c r="S40" i="101"/>
  <c r="T39" i="101" s="1"/>
  <c r="T40" i="101" s="1"/>
  <c r="U39" i="101" s="1"/>
  <c r="U40" i="101" s="1"/>
  <c r="V40" i="101" s="1"/>
  <c r="W40" i="101" s="1"/>
  <c r="V39" i="101"/>
  <c r="S40" i="151"/>
  <c r="T39" i="151" s="1"/>
  <c r="T40" i="151" s="1"/>
  <c r="U39" i="151" s="1"/>
  <c r="U40" i="151" s="1"/>
  <c r="V40" i="151" s="1"/>
  <c r="W40" i="151" s="1"/>
  <c r="V39" i="151"/>
  <c r="S40" i="97"/>
  <c r="T39" i="97" s="1"/>
  <c r="T40" i="97" s="1"/>
  <c r="U39" i="97" s="1"/>
  <c r="U40" i="97" s="1"/>
  <c r="V40" i="97" s="1"/>
  <c r="W40" i="97" s="1"/>
  <c r="V39" i="97"/>
  <c r="V39" i="96"/>
  <c r="S40" i="96"/>
  <c r="T39" i="96" s="1"/>
  <c r="T40" i="96" s="1"/>
  <c r="U39" i="96" s="1"/>
  <c r="U40" i="96" s="1"/>
  <c r="V40" i="96" s="1"/>
  <c r="W40" i="96" s="1"/>
  <c r="S40" i="156"/>
  <c r="T39" i="156" s="1"/>
  <c r="T40" i="156" s="1"/>
  <c r="U39" i="156" s="1"/>
  <c r="U40" i="156" s="1"/>
  <c r="V40" i="156" s="1"/>
  <c r="W40" i="156" s="1"/>
  <c r="V39" i="156"/>
  <c r="S40" i="100"/>
  <c r="T39" i="100" s="1"/>
  <c r="T40" i="100" s="1"/>
  <c r="U39" i="100" s="1"/>
  <c r="U40" i="100" s="1"/>
  <c r="V40" i="100" s="1"/>
  <c r="W40" i="100" s="1"/>
  <c r="V39" i="100"/>
  <c r="V39" i="148"/>
  <c r="S40" i="148"/>
  <c r="T39" i="148" s="1"/>
  <c r="T40" i="148" s="1"/>
  <c r="U39" i="148" s="1"/>
  <c r="U40" i="148" s="1"/>
  <c r="V40" i="148" s="1"/>
  <c r="W40" i="148" s="1"/>
  <c r="S40" i="154"/>
  <c r="T39" i="154" s="1"/>
  <c r="T40" i="154" s="1"/>
  <c r="U39" i="154" s="1"/>
  <c r="U40" i="154" s="1"/>
  <c r="V40" i="154" s="1"/>
  <c r="W40" i="154" s="1"/>
  <c r="V39" i="154"/>
  <c r="S40" i="152"/>
  <c r="T39" i="152" s="1"/>
  <c r="T40" i="152" s="1"/>
  <c r="U39" i="152" s="1"/>
  <c r="U40" i="152" s="1"/>
  <c r="V40" i="152" s="1"/>
  <c r="W40" i="152" s="1"/>
  <c r="V39" i="152"/>
  <c r="S40" i="155"/>
  <c r="T39" i="155" s="1"/>
  <c r="T40" i="155" s="1"/>
  <c r="U39" i="155" s="1"/>
  <c r="U40" i="155" s="1"/>
  <c r="V40" i="155" s="1"/>
  <c r="W40" i="155" s="1"/>
  <c r="V39" i="155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<sst xmlns="http://schemas.openxmlformats.org/spreadsheetml/2006/main" count="27090" uniqueCount="323">
  <si>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</si>
  <si>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</si>
  <si>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</si>
  <si>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</si>
  <si>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</si>
  <si>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</si>
  <si>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</si>
  <si>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</si>
  <si>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</si>
  <si>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</si>
  <si>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</si>
  <si>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</si>
  <si>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</si>
  <si>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</si>
  <si>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</si>
  <si>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</si>
  <si>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</si>
  <si>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</si>
  <si>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</si>
  <si>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</si>
  <si>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</si>
  <si>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</si>
  <si>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</si>
  <si>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</si>
  <si>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</si>
  <si>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</si>
  <si>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</si>
  <si>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</si>
  <si>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</si>
  <si>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</si>
  <si>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</si>
  <si>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</si>
  <si>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</si>
  <si>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</si>
  <si>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</si>
  <si>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</si>
  <si>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</si>
  <si>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</si>
  <si>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</si>
  <si>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</si>
  <si>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</si>
  <si>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</si>
  <si>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</si>
  <si>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</si>
  <si>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</si>
  <si>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</si>
  <si>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</si>
  <si>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</si>
  <si>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</si>
  <si>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</si>
  <si>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</si>
  <si>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</si>
  <si>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</si>
  <si>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</si>
  <si>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</si>
  <si>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</si>
  <si>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</si>
  <si>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</si>
  <si>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</si>
  <si>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</si>
  <si>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</si>
  <si>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</si>
  <si>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</si>
  <si>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2024 (Figures Finalised as at 2024/10/25)</t>
  </si>
  <si>
    <t>Eastern Cape: Dr Beyers Naude (EC101) - Table C7 Quarterly Budgeted Cash Flows ( Waste management                                   ) for 1st Quarter ended 30 September 2024 (Figures Finalised as at 2024/10/25)</t>
  </si>
  <si>
    <t>Eastern Cape: Blue Crane Route (EC102) - Table C7 Quarterly Budgeted Cash Flows ( Waste management                                   ) for 1st Quarter ended 30 September 2024 (Figures Finalised as at 2024/10/25)</t>
  </si>
  <si>
    <t>Eastern Cape: Makana (EC104) - Table C7 Quarterly Budgeted Cash Flows ( Waste management                                   ) for 1st Quarter ended 30 September 2024 (Figures Finalised as at 2024/10/25)</t>
  </si>
  <si>
    <t>Eastern Cape: Ndlambe (EC105) - Table C7 Quarterly Budgeted Cash Flows ( Waste management                                   ) for 1st Quarter ended 30 September 2024 (Figures Finalised as at 2024/10/25)</t>
  </si>
  <si>
    <t>Eastern Cape: Sundays River Valley (EC106) - Table C7 Quarterly Budgeted Cash Flows ( Waste management                                   ) for 1st Quarter ended 30 September 2024 (Figures Finalised as at 2024/10/25)</t>
  </si>
  <si>
    <t>Eastern Cape: Kouga (EC108) - Table C7 Quarterly Budgeted Cash Flows ( Waste management                                   ) for 1st Quarter ended 30 September 2024 (Figures Finalised as at 2024/10/25)</t>
  </si>
  <si>
    <t>Eastern Cape: Kou-Kamma (EC109) - Table C7 Quarterly Budgeted Cash Flows ( Waste management                                   ) for 1st Quarter ended 30 September 2024 (Figures Finalised as at 2024/10/25)</t>
  </si>
  <si>
    <t>Eastern Cape: Sarah Baartman (DC10) - Table C7 Quarterly Budgeted Cash Flows ( Waste management                                   ) for 1st Quarter ended 30 September 2024 (Figures Finalised as at 2024/10/25)</t>
  </si>
  <si>
    <t>Eastern Cape: Mbhashe (EC121) - Table C7 Quarterly Budgeted Cash Flows ( Waste management                                   ) for 1st Quarter ended 30 September 2024 (Figures Finalised as at 2024/10/25)</t>
  </si>
  <si>
    <t>Eastern Cape: Mnquma (EC122) - Table C7 Quarterly Budgeted Cash Flows ( Waste management                                   ) for 1st Quarter ended 30 September 2024 (Figures Finalised as at 2024/10/25)</t>
  </si>
  <si>
    <t>Eastern Cape: Great Kei (EC123) - Table C7 Quarterly Budgeted Cash Flows ( Waste management                                   ) for 1st Quarter ended 30 September 2024 (Figures Finalised as at 2024/10/25)</t>
  </si>
  <si>
    <t>Eastern Cape: Amahlathi (EC124) - Table C7 Quarterly Budgeted Cash Flows ( Waste management                                   ) for 1st Quarter ended 30 September 2024 (Figures Finalised as at 2024/10/25)</t>
  </si>
  <si>
    <t>Eastern Cape: Ngqushwa (EC126) - Table C7 Quarterly Budgeted Cash Flows ( Waste management                                   ) for 1st Quarter ended 30 September 2024 (Figures Finalised as at 2024/10/25)</t>
  </si>
  <si>
    <t>Eastern Cape: Raymond Mhlaba (EC129) - Table C7 Quarterly Budgeted Cash Flows ( Waste management                                   ) for 1st Quarter ended 30 September 2024 (Figures Finalised as at 2024/10/25)</t>
  </si>
  <si>
    <t>Eastern Cape: Amathole (DC12) - Table C7 Quarterly Budgeted Cash Flows ( Waste management                                   ) for 1st Quarter ended 30 September 2024 (Figures Finalised as at 2024/10/25)</t>
  </si>
  <si>
    <t>Eastern Cape: Inxuba Yethemba (EC131) - Table C7 Quarterly Budgeted Cash Flows ( Waste management                                   ) for 1st Quarter ended 30 September 2024 (Figures Finalised as at 2024/10/25)</t>
  </si>
  <si>
    <t>Eastern Cape: Intsika Yethu (EC135) - Table C7 Quarterly Budgeted Cash Flows ( Waste management                                   ) for 1st Quarter ended 30 September 2024 (Figures Finalised as at 2024/10/25)</t>
  </si>
  <si>
    <t>Eastern Cape: Emalahleni (EC) (EC136) - Table C7 Quarterly Budgeted Cash Flows ( Waste management                                   ) for 1st Quarter ended 30 September 2024 (Figures Finalised as at 2024/10/25)</t>
  </si>
  <si>
    <t>Eastern Cape: Dr. A.B. Xuma (EC137) - Table C7 Quarterly Budgeted Cash Flows ( Waste management                                   ) for 1st Quarter ended 30 September 2024 (Figures Finalised as at 2024/10/25)</t>
  </si>
  <si>
    <t>Eastern Cape: Sakhisizwe (EC138) - Table C7 Quarterly Budgeted Cash Flows ( Waste management                                   ) for 1st Quarter ended 30 September 2024 (Figures Finalised as at 2024/10/25)</t>
  </si>
  <si>
    <t>Eastern Cape: Enoch Mgijima (EC139) - Table C7 Quarterly Budgeted Cash Flows ( Waste management                                   ) for 1st Quarter ended 30 September 2024 (Figures Finalised as at 2024/10/25)</t>
  </si>
  <si>
    <t>Eastern Cape: Chris Hani (DC13) - Table C7 Quarterly Budgeted Cash Flows ( Waste management                                   ) for 1st Quarter ended 30 September 2024 (Figures Finalised as at 2024/10/25)</t>
  </si>
  <si>
    <t>Eastern Cape: Elundini (EC141) - Table C7 Quarterly Budgeted Cash Flows ( Waste management                                   ) for 1st Quarter ended 30 September 2024 (Figures Finalised as at 2024/10/25)</t>
  </si>
  <si>
    <t>Eastern Cape: Senqu (EC142) - Table C7 Quarterly Budgeted Cash Flows ( Waste management                                   ) for 1st Quarter ended 30 September 2024 (Figures Finalised as at 2024/10/25)</t>
  </si>
  <si>
    <t>Eastern Cape: Walter Sisulu (EC145) - Table C7 Quarterly Budgeted Cash Flows ( Waste management                                   ) for 1st Quarter ended 30 September 2024 (Figures Finalised as at 2024/10/25)</t>
  </si>
  <si>
    <t>Eastern Cape: Joe Gqabi (DC14) - Table C7 Quarterly Budgeted Cash Flows ( Waste management                                   ) for 1st Quarter ended 30 September 2024 (Figures Finalised as at 2024/10/25)</t>
  </si>
  <si>
    <t>Eastern Cape: Ngquza Hills (EC153) - Table C7 Quarterly Budgeted Cash Flows ( Waste management                                   ) for 1st Quarter ended 30 September 2024 (Figures Finalised as at 2024/10/25)</t>
  </si>
  <si>
    <t>Eastern Cape: Port St Johns (EC154) - Table C7 Quarterly Budgeted Cash Flows ( Waste management                                   ) for 1st Quarter ended 30 September 2024 (Figures Finalised as at 2024/10/25)</t>
  </si>
  <si>
    <t>Eastern Cape: Nyandeni (EC155) - Table C7 Quarterly Budgeted Cash Flows ( Waste management                                   ) for 1st Quarter ended 30 September 2024 (Figures Finalised as at 2024/10/25)</t>
  </si>
  <si>
    <t>Eastern Cape: Mhlontlo (EC156) - Table C7 Quarterly Budgeted Cash Flows ( Waste management                                   ) for 1st Quarter ended 30 September 2024 (Figures Finalised as at 2024/10/25)</t>
  </si>
  <si>
    <t>Eastern Cape: King Sabata Dalindyebo (EC157) - Table C7 Quarterly Budgeted Cash Flows ( Waste management                                   ) for 1st Quarter ended 30 September 2024 (Figures Finalised as at 2024/10/25)</t>
  </si>
  <si>
    <t>Eastern Cape: O R Tambo (DC15) - Table C7 Quarterly Budgeted Cash Flows ( Waste management                                   ) for 1st Quarter ended 30 September 2024 (Figures Finalised as at 2024/10/25)</t>
  </si>
  <si>
    <t>Eastern Cape: Matatiele (EC441) - Table C7 Quarterly Budgeted Cash Flows ( Waste management                                   ) for 1st Quarter ended 30 September 2024 (Figures Finalised as at 2024/10/25)</t>
  </si>
  <si>
    <t>Eastern Cape: Umzimvubu (EC442) - Table C7 Quarterly Budgeted Cash Flows ( Waste management                                   ) for 1st Quarter ended 30 September 2024 (Figures Finalised as at 2024/10/25)</t>
  </si>
  <si>
    <t>Eastern Cape: Winnie Madikizela-Mandela (EC443) - Table C7 Quarterly Budgeted Cash Flows ( Waste management                                   ) for 1st Quarter ended 30 September 2024 (Figures Finalised as at 2024/10/25)</t>
  </si>
  <si>
    <t>Eastern Cape: Ntabankulu (EC444) - Table C7 Quarterly Budgeted Cash Flows ( Waste management                                   ) for 1st Quarter ended 30 September 2024 (Figures Finalised as at 2024/10/25)</t>
  </si>
  <si>
    <t>Eastern Cape: Alfred Nzo (DC44) - Table C7 Quarterly Budgeted Cash Flows ( Waste management                                   ) for 1st Quarter ended 30 September 2024 (Figures Finalised as at 2024/10/25)</t>
  </si>
  <si>
    <t>Free State: Mangaung (MAN) - Table C7 Quarterly Budgeted Cash Flows ( Waste management                                   ) for 1st Quarter ended 30 September 2024 (Figures Finalised as at 2024/10/25)</t>
  </si>
  <si>
    <t>Free State: Letsemeng (FS161) - Table C7 Quarterly Budgeted Cash Flows ( Waste management                                   ) for 1st Quarter ended 30 September 2024 (Figures Finalised as at 2024/10/25)</t>
  </si>
  <si>
    <t>Free State: Kopanong (FS162) - Table C7 Quarterly Budgeted Cash Flows ( Waste management                                   ) for 1st Quarter ended 30 September 2024 (Figures Finalised as at 2024/10/25)</t>
  </si>
  <si>
    <t>Free State: Mohokare (FS163) - Table C7 Quarterly Budgeted Cash Flows ( Waste management                                   ) for 1st Quarter ended 30 September 2024 (Figures Finalised as at 2024/10/25)</t>
  </si>
  <si>
    <t>Free State: Xhariep (DC16) - Table C7 Quarterly Budgeted Cash Flows ( Waste management                                   ) for 1st Quarter ended 30 September 2024 (Figures Finalised as at 2024/10/25)</t>
  </si>
  <si>
    <t>Free State: Masilonyana (FS181) - Table C7 Quarterly Budgeted Cash Flows ( Waste management                                   ) for 1st Quarter ended 30 September 2024 (Figures Finalised as at 2024/10/25)</t>
  </si>
  <si>
    <t>Free State: Tokologo (FS182) - Table C7 Quarterly Budgeted Cash Flows ( Waste management                                   ) for 1st Quarter ended 30 September 2024 (Figures Finalised as at 2024/10/25)</t>
  </si>
  <si>
    <t>Free State: Tswelopele (FS183) - Table C7 Quarterly Budgeted Cash Flows ( Waste management                                   ) for 1st Quarter ended 30 September 2024 (Figures Finalised as at 2024/10/25)</t>
  </si>
  <si>
    <t>Free State: Matjhabeng (FS184) - Table C7 Quarterly Budgeted Cash Flows ( Waste management                                   ) for 1st Quarter ended 30 September 2024 (Figures Finalised as at 2024/10/25)</t>
  </si>
  <si>
    <t>Free State: Nala (FS185) - Table C7 Quarterly Budgeted Cash Flows ( Waste management                                   ) for 1st Quarter ended 30 September 2024 (Figures Finalised as at 2024/10/25)</t>
  </si>
  <si>
    <t>Free State: Lejweleputswa (DC18) - Table C7 Quarterly Budgeted Cash Flows ( Waste management                                   ) for 1st Quarter ended 30 September 2024 (Figures Finalised as at 2024/10/25)</t>
  </si>
  <si>
    <t>Free State: Setsoto (FS191) - Table C7 Quarterly Budgeted Cash Flows ( Waste management                                   ) for 1st Quarter ended 30 September 2024 (Figures Finalised as at 2024/10/25)</t>
  </si>
  <si>
    <t>Free State: Dihlabeng (FS192) - Table C7 Quarterly Budgeted Cash Flows ( Waste management                                   ) for 1st Quarter ended 30 September 2024 (Figures Finalised as at 2024/10/25)</t>
  </si>
  <si>
    <t>Free State: Nketoana (FS193) - Table C7 Quarterly Budgeted Cash Flows ( Waste management                                   ) for 1st Quarter ended 30 September 2024 (Figures Finalised as at 2024/10/25)</t>
  </si>
  <si>
    <t>Free State: Maluti-a-Phofung (FS194) - Table C7 Quarterly Budgeted Cash Flows ( Waste management                                   ) for 1st Quarter ended 30 September 2024 (Figures Finalised as at 2024/10/25)</t>
  </si>
  <si>
    <t>Free State: Phumelela (FS195) - Table C7 Quarterly Budgeted Cash Flows ( Waste management                                   ) for 1st Quarter ended 30 September 2024 (Figures Finalised as at 2024/10/25)</t>
  </si>
  <si>
    <t>Free State: Mantsopa (FS196) - Table C7 Quarterly Budgeted Cash Flows ( Waste management                                   ) for 1st Quarter ended 30 September 2024 (Figures Finalised as at 2024/10/25)</t>
  </si>
  <si>
    <t>Free State: Thabo Mofutsanyana (DC19) - Table C7 Quarterly Budgeted Cash Flows ( Waste management                                   ) for 1st Quarter ended 30 September 2024 (Figures Finalised as at 2024/10/25)</t>
  </si>
  <si>
    <t>Free State: Moqhaka (FS201) - Table C7 Quarterly Budgeted Cash Flows ( Waste management                                   ) for 1st Quarter ended 30 September 2024 (Figures Finalised as at 2024/10/25)</t>
  </si>
  <si>
    <t>Free State: Ngwathe (FS203) - Table C7 Quarterly Budgeted Cash Flows ( Waste management                                   ) for 1st Quarter ended 30 September 2024 (Figures Finalised as at 2024/10/25)</t>
  </si>
  <si>
    <t>Free State: Metsimaholo (FS204) - Table C7 Quarterly Budgeted Cash Flows ( Waste management                                   ) for 1st Quarter ended 30 September 2024 (Figures Finalised as at 2024/10/25)</t>
  </si>
  <si>
    <t>Free State: Mafube (FS205) - Table C7 Quarterly Budgeted Cash Flows ( Waste management                                   ) for 1st Quarter ended 30 September 2024 (Figures Finalised as at 2024/10/25)</t>
  </si>
  <si>
    <t>Free State: Fezile Dabi (DC20) - Table C7 Quarterly Budgeted Cash Flows ( Waste management                                   ) for 1st Quarter ended 30 September 2024 (Figures Finalised as at 2024/10/25)</t>
  </si>
  <si>
    <t>Gauteng: City of Ekurhuleni (EKU) - Table C7 Quarterly Budgeted Cash Flows ( Waste management                                   ) for 1st Quarter ended 30 September 2024 (Figures Finalised as at 2024/10/25)</t>
  </si>
  <si>
    <t>Gauteng: City of Johannesburg (JHB) - Table C7 Quarterly Budgeted Cash Flows ( Waste management                                   ) for 1st Quarter ended 30 September 2024 (Figures Finalised as at 2024/10/25)</t>
  </si>
  <si>
    <t>Gauteng: City of Tshwane (TSH) - Table C7 Quarterly Budgeted Cash Flows ( Waste management                                   ) for 1st Quarter ended 30 September 2024 (Figures Finalised as at 2024/10/25)</t>
  </si>
  <si>
    <t>Gauteng: Emfuleni (GT421) - Table C7 Quarterly Budgeted Cash Flows ( Waste management                                   ) for 1st Quarter ended 30 September 2024 (Figures Finalised as at 2024/10/25)</t>
  </si>
  <si>
    <t>Gauteng: Midvaal (GT422) - Table C7 Quarterly Budgeted Cash Flows ( Waste management                                   ) for 1st Quarter ended 30 September 2024 (Figures Finalised as at 2024/10/25)</t>
  </si>
  <si>
    <t>Gauteng: Lesedi (GT423) - Table C7 Quarterly Budgeted Cash Flows ( Waste management                                   ) for 1st Quarter ended 30 September 2024 (Figures Finalised as at 2024/10/25)</t>
  </si>
  <si>
    <t>Gauteng: Sedibeng (DC42) - Table C7 Quarterly Budgeted Cash Flows ( Waste management                                   ) for 1st Quarter ended 30 September 2024 (Figures Finalised as at 2024/10/25)</t>
  </si>
  <si>
    <t>Gauteng: Mogale City (GT481) - Table C7 Quarterly Budgeted Cash Flows ( Waste management                                   ) for 1st Quarter ended 30 September 2024 (Figures Finalised as at 2024/10/25)</t>
  </si>
  <si>
    <t>Gauteng: Merafong City (GT484) - Table C7 Quarterly Budgeted Cash Flows ( Waste management                                   ) for 1st Quarter ended 30 September 2024 (Figures Finalised as at 2024/10/25)</t>
  </si>
  <si>
    <t>Gauteng: Rand West City (GT485) - Table C7 Quarterly Budgeted Cash Flows ( Waste management                                   ) for 1st Quarter ended 30 September 2024 (Figures Finalised as at 2024/10/25)</t>
  </si>
  <si>
    <t>Gauteng: West Rand (DC48) - Table C7 Quarterly Budgeted Cash Flows ( Waste management                                   ) for 1st Quarter ended 30 September 2024 (Figures Finalised as at 2024/10/25)</t>
  </si>
  <si>
    <t>Kwazulu-Natal: eThekwini (ETH) - Table C7 Quarterly Budgeted Cash Flows ( Waste management                                   ) for 1st Quarter ended 30 September 2024 (Figures Finalised as at 2024/10/25)</t>
  </si>
  <si>
    <t>Kwazulu-Natal: Umdoni (KZN212) - Table C7 Quarterly Budgeted Cash Flows ( Waste management                                   ) for 1st Quarter ended 30 September 2024 (Figures Finalised as at 2024/10/25)</t>
  </si>
  <si>
    <t>Kwazulu-Natal: Umzumbe (KZN213) - Table C7 Quarterly Budgeted Cash Flows ( Waste management                                   ) for 1st Quarter ended 30 September 2024 (Figures Finalised as at 2024/10/25)</t>
  </si>
  <si>
    <t>Kwazulu-Natal: uMuziwabantu (KZN214) - Table C7 Quarterly Budgeted Cash Flows ( Waste management                                   ) for 1st Quarter ended 30 September 2024 (Figures Finalised as at 2024/10/25)</t>
  </si>
  <si>
    <t>Kwazulu-Natal: Ray Nkonyeni (KZN216) - Table C7 Quarterly Budgeted Cash Flows ( Waste management                                   ) for 1st Quarter ended 30 September 2024 (Figures Finalised as at 2024/10/25)</t>
  </si>
  <si>
    <t>Kwazulu-Natal: Ugu (DC21) - Table C7 Quarterly Budgeted Cash Flows ( Waste management                                   ) for 1st Quarter ended 30 September 2024 (Figures Finalised as at 2024/10/25)</t>
  </si>
  <si>
    <t>Kwazulu-Natal: uMshwathi (KZN221) - Table C7 Quarterly Budgeted Cash Flows ( Waste management                                   ) for 1st Quarter ended 30 September 2024 (Figures Finalised as at 2024/10/25)</t>
  </si>
  <si>
    <t>Kwazulu-Natal: uMngeni (KZN222) - Table C7 Quarterly Budgeted Cash Flows ( Waste management                                   ) for 1st Quarter ended 30 September 2024 (Figures Finalised as at 2024/10/25)</t>
  </si>
  <si>
    <t>Kwazulu-Natal: Mpofana (KZN223) - Table C7 Quarterly Budgeted Cash Flows ( Waste management                                   ) for 1st Quarter ended 30 September 2024 (Figures Finalised as at 2024/10/25)</t>
  </si>
  <si>
    <t>Kwazulu-Natal: Impendle (KZN224) - Table C7 Quarterly Budgeted Cash Flows ( Waste management                                   ) for 1st Quarter ended 30 September 2024 (Figures Finalised as at 2024/10/25)</t>
  </si>
  <si>
    <t>Kwazulu-Natal: Msunduzi (KZN225) - Table C7 Quarterly Budgeted Cash Flows ( Waste management                                   ) for 1st Quarter ended 30 September 2024 (Figures Finalised as at 2024/10/25)</t>
  </si>
  <si>
    <t>Kwazulu-Natal: Mkhambathini (KZN226) - Table C7 Quarterly Budgeted Cash Flows ( Waste management                                   ) for 1st Quarter ended 30 September 2024 (Figures Finalised as at 2024/10/25)</t>
  </si>
  <si>
    <t>Kwazulu-Natal: Richmond (KZN227) - Table C7 Quarterly Budgeted Cash Flows ( Waste management                                   ) for 1st Quarter ended 30 September 2024 (Figures Finalised as at 2024/10/25)</t>
  </si>
  <si>
    <t>Kwazulu-Natal: uMgungundlovu (DC22) - Table C7 Quarterly Budgeted Cash Flows ( Waste management                                   ) for 1st Quarter ended 30 September 2024 (Figures Finalised as at 2024/10/25)</t>
  </si>
  <si>
    <t>Kwazulu-Natal: Okhahlamba (KZN235) - Table C7 Quarterly Budgeted Cash Flows ( Waste management                                   ) for 1st Quarter ended 30 September 2024 (Figures Finalised as at 2024/10/25)</t>
  </si>
  <si>
    <t>Kwazulu-Natal: Inkosi Langalibalele (KZN237) - Table C7 Quarterly Budgeted Cash Flows ( Waste management                                   ) for 1st Quarter ended 30 September 2024 (Figures Finalised as at 2024/10/25)</t>
  </si>
  <si>
    <t>Kwazulu-Natal: Alfred Duma (KZN238) - Table C7 Quarterly Budgeted Cash Flows ( Waste management                                   ) for 1st Quarter ended 30 September 2024 (Figures Finalised as at 2024/10/25)</t>
  </si>
  <si>
    <t>Kwazulu-Natal: Uthukela (DC23) - Table C7 Quarterly Budgeted Cash Flows ( Waste management                                   ) for 1st Quarter ended 30 September 2024 (Figures Finalised as at 2024/10/25)</t>
  </si>
  <si>
    <t>Kwazulu-Natal: Endumeni (KZN241) - Table C7 Quarterly Budgeted Cash Flows ( Waste management                                   ) for 1st Quarter ended 30 September 2024 (Figures Finalised as at 2024/10/25)</t>
  </si>
  <si>
    <t>Kwazulu-Natal: Nquthu (KZN242) - Table C7 Quarterly Budgeted Cash Flows ( Waste management                                   ) for 1st Quarter ended 30 September 2024 (Figures Finalised as at 2024/10/25)</t>
  </si>
  <si>
    <t>Kwazulu-Natal: Msinga (KZN244) - Table C7 Quarterly Budgeted Cash Flows ( Waste management                                   ) for 1st Quarter ended 30 September 2024 (Figures Finalised as at 2024/10/25)</t>
  </si>
  <si>
    <t>Kwazulu-Natal: Umvoti (KZN245) - Table C7 Quarterly Budgeted Cash Flows ( Waste management                                   ) for 1st Quarter ended 30 September 2024 (Figures Finalised as at 2024/10/25)</t>
  </si>
  <si>
    <t>Kwazulu-Natal: Umzinyathi (DC24) - Table C7 Quarterly Budgeted Cash Flows ( Waste management                                   ) for 1st Quarter ended 30 September 2024 (Figures Finalised as at 2024/10/25)</t>
  </si>
  <si>
    <t>Kwazulu-Natal: Newcastle (KZN252) - Table C7 Quarterly Budgeted Cash Flows ( Waste management                                   ) for 1st Quarter ended 30 September 2024 (Figures Finalised as at 2024/10/25)</t>
  </si>
  <si>
    <t>Kwazulu-Natal: Emadlangeni (KZN253) - Table C7 Quarterly Budgeted Cash Flows ( Waste management                                   ) for 1st Quarter ended 30 September 2024 (Figures Finalised as at 2024/10/25)</t>
  </si>
  <si>
    <t>Kwazulu-Natal: Dannhauser (KZN254) - Table C7 Quarterly Budgeted Cash Flows ( Waste management                                   ) for 1st Quarter ended 30 September 2024 (Figures Finalised as at 2024/10/25)</t>
  </si>
  <si>
    <t>Kwazulu-Natal: Amajuba (DC25) - Table C7 Quarterly Budgeted Cash Flows ( Waste management                                   ) for 1st Quarter ended 30 September 2024 (Figures Finalised as at 2024/10/25)</t>
  </si>
  <si>
    <t>Kwazulu-Natal: eDumbe (KZN261) - Table C7 Quarterly Budgeted Cash Flows ( Waste management                                   ) for 1st Quarter ended 30 September 2024 (Figures Finalised as at 2024/10/25)</t>
  </si>
  <si>
    <t>Kwazulu-Natal: uPhongolo (KZN262) - Table C7 Quarterly Budgeted Cash Flows ( Waste management                                   ) for 1st Quarter ended 30 September 2024 (Figures Finalised as at 2024/10/25)</t>
  </si>
  <si>
    <t>Kwazulu-Natal: Abaqulusi (KZN263) - Table C7 Quarterly Budgeted Cash Flows ( Waste management                                   ) for 1st Quarter ended 30 September 2024 (Figures Finalised as at 2024/10/25)</t>
  </si>
  <si>
    <t>Kwazulu-Natal: Nongoma (KZN265) - Table C7 Quarterly Budgeted Cash Flows ( Waste management                                   ) for 1st Quarter ended 30 September 2024 (Figures Finalised as at 2024/10/25)</t>
  </si>
  <si>
    <t>Kwazulu-Natal: Ulundi (KZN266) - Table C7 Quarterly Budgeted Cash Flows ( Waste management                                   ) for 1st Quarter ended 30 September 2024 (Figures Finalised as at 2024/10/25)</t>
  </si>
  <si>
    <t>Kwazulu-Natal: Zululand (DC26) - Table C7 Quarterly Budgeted Cash Flows ( Waste management                                   ) for 1st Quarter ended 30 September 2024 (Figures Finalised as at 2024/10/25)</t>
  </si>
  <si>
    <t>Kwazulu-Natal: Umhlabuyalingana (KZN271) - Table C7 Quarterly Budgeted Cash Flows ( Waste management                                   ) for 1st Quarter ended 30 September 2024 (Figures Finalised as at 2024/10/25)</t>
  </si>
  <si>
    <t>Kwazulu-Natal: Jozini (KZN272) - Table C7 Quarterly Budgeted Cash Flows ( Waste management                                   ) for 1st Quarter ended 30 September 2024 (Figures Finalised as at 2024/10/25)</t>
  </si>
  <si>
    <t>Kwazulu-Natal: Mtubatuba (KZN275) - Table C7 Quarterly Budgeted Cash Flows ( Waste management                                   ) for 1st Quarter ended 30 September 2024 (Figures Finalised as at 2024/10/25)</t>
  </si>
  <si>
    <t>Kwazulu-Natal: Hlabisa Big Five (KZN276) - Table C7 Quarterly Budgeted Cash Flows ( Waste management                                   ) for 1st Quarter ended 30 September 2024 (Figures Finalised as at 2024/10/25)</t>
  </si>
  <si>
    <t>Kwazulu-Natal: Umkhanyakude (DC27) - Table C7 Quarterly Budgeted Cash Flows ( Waste management                                   ) for 1st Quarter ended 30 September 2024 (Figures Finalised as at 2024/10/25)</t>
  </si>
  <si>
    <t>Kwazulu-Natal: Mfolozi (KZN281) - Table C7 Quarterly Budgeted Cash Flows ( Waste management                                   ) for 1st Quarter ended 30 September 2024 (Figures Finalised as at 2024/10/25)</t>
  </si>
  <si>
    <t>Kwazulu-Natal: uMhlathuze (KZN282) - Table C7 Quarterly Budgeted Cash Flows ( Waste management                                   ) for 1st Quarter ended 30 September 2024 (Figures Finalised as at 2024/10/25)</t>
  </si>
  <si>
    <t>Kwazulu-Natal: uMlalazi (KZN284) - Table C7 Quarterly Budgeted Cash Flows ( Waste management                                   ) for 1st Quarter ended 30 September 2024 (Figures Finalised as at 2024/10/25)</t>
  </si>
  <si>
    <t>Kwazulu-Natal: Mthonjaneni (KZN285) - Table C7 Quarterly Budgeted Cash Flows ( Waste management                                   ) for 1st Quarter ended 30 September 2024 (Figures Finalised as at 2024/10/25)</t>
  </si>
  <si>
    <t>Kwazulu-Natal: Nkandla (KZN286) - Table C7 Quarterly Budgeted Cash Flows ( Waste management                                   ) for 1st Quarter ended 30 September 2024 (Figures Finalised as at 2024/10/25)</t>
  </si>
  <si>
    <t>Kwazulu-Natal: King Cetshwayo (DC28) - Table C7 Quarterly Budgeted Cash Flows ( Waste management                                   ) for 1st Quarter ended 30 September 2024 (Figures Finalised as at 2024/10/25)</t>
  </si>
  <si>
    <t>Kwazulu-Natal: Mandeni (KZN291) - Table C7 Quarterly Budgeted Cash Flows ( Waste management                                   ) for 1st Quarter ended 30 September 2024 (Figures Finalised as at 2024/10/25)</t>
  </si>
  <si>
    <t>Kwazulu-Natal: KwaDukuza (KZN292) - Table C7 Quarterly Budgeted Cash Flows ( Waste management                                   ) for 1st Quarter ended 30 September 2024 (Figures Finalised as at 2024/10/25)</t>
  </si>
  <si>
    <t>Kwazulu-Natal: Ndwedwe (KZN293) - Table C7 Quarterly Budgeted Cash Flows ( Waste management                                   ) for 1st Quarter ended 30 September 2024 (Figures Finalised as at 2024/10/25)</t>
  </si>
  <si>
    <t>Kwazulu-Natal: Maphumulo (KZN294) - Table C7 Quarterly Budgeted Cash Flows ( Waste management                                   ) for 1st Quarter ended 30 September 2024 (Figures Finalised as at 2024/10/25)</t>
  </si>
  <si>
    <t>Kwazulu-Natal: iLembe (DC29) - Table C7 Quarterly Budgeted Cash Flows ( Waste management                                   ) for 1st Quarter ended 30 September 2024 (Figures Finalised as at 2024/10/25)</t>
  </si>
  <si>
    <t>Kwazulu-Natal: Greater Kokstad (KZN433) - Table C7 Quarterly Budgeted Cash Flows ( Waste management                                   ) for 1st Quarter ended 30 September 2024 (Figures Finalised as at 2024/10/25)</t>
  </si>
  <si>
    <t>Kwazulu-Natal: Johannes Phumani Phungula (KZN434) - Table C7 Quarterly Budgeted Cash Flows ( Waste management                                   ) for 1st Quarter ended 30 September 2024 (Figures Finalised as at 2024/10/25)</t>
  </si>
  <si>
    <t>Kwazulu-Natal: Umzimkhulu (KZN435) - Table C7 Quarterly Budgeted Cash Flows ( Waste management                                   ) for 1st Quarter ended 30 September 2024 (Figures Finalised as at 2024/10/25)</t>
  </si>
  <si>
    <t>Kwazulu-Natal: Dr Nkosazana Dlamini Zuma (KZN436) - Table C7 Quarterly Budgeted Cash Flows ( Waste management                                   ) for 1st Quarter ended 30 September 2024 (Figures Finalised as at 2024/10/25)</t>
  </si>
  <si>
    <t>Kwazulu-Natal: Harry Gwala (DC43) - Table C7 Quarterly Budgeted Cash Flows ( Waste management                                   ) for 1st Quarter ended 30 September 2024 (Figures Finalised as at 2024/10/25)</t>
  </si>
  <si>
    <t>Limpopo: Greater Giyani (LIM331) - Table C7 Quarterly Budgeted Cash Flows ( Waste management                                   ) for 1st Quarter ended 30 September 2024 (Figures Finalised as at 2024/10/25)</t>
  </si>
  <si>
    <t>Limpopo: Greater Letaba (LIM332) - Table C7 Quarterly Budgeted Cash Flows ( Waste management                                   ) for 1st Quarter ended 30 September 2024 (Figures Finalised as at 2024/10/25)</t>
  </si>
  <si>
    <t>Limpopo: Greater Tzaneen (LIM333) - Table C7 Quarterly Budgeted Cash Flows ( Waste management                                   ) for 1st Quarter ended 30 September 2024 (Figures Finalised as at 2024/10/25)</t>
  </si>
  <si>
    <t>Limpopo: Ba-Phalaborwa (LIM334) - Table C7 Quarterly Budgeted Cash Flows ( Waste management                                   ) for 1st Quarter ended 30 September 2024 (Figures Finalised as at 2024/10/25)</t>
  </si>
  <si>
    <t>Limpopo: Maruleng (LIM335) - Table C7 Quarterly Budgeted Cash Flows ( Waste management                                   ) for 1st Quarter ended 30 September 2024 (Figures Finalised as at 2024/10/25)</t>
  </si>
  <si>
    <t>Limpopo: Mopani (DC33) - Table C7 Quarterly Budgeted Cash Flows ( Waste management                                   ) for 1st Quarter ended 30 September 2024 (Figures Finalised as at 2024/10/25)</t>
  </si>
  <si>
    <t>Limpopo: Musina (LIM341) - Table C7 Quarterly Budgeted Cash Flows ( Waste management                                   ) for 1st Quarter ended 30 September 2024 (Figures Finalised as at 2024/10/25)</t>
  </si>
  <si>
    <t>Limpopo: Thulamela (LIM343) - Table C7 Quarterly Budgeted Cash Flows ( Waste management                                   ) for 1st Quarter ended 30 September 2024 (Figures Finalised as at 2024/10/25)</t>
  </si>
  <si>
    <t>Limpopo: Makhado (LIM344) - Table C7 Quarterly Budgeted Cash Flows ( Waste management                                   ) for 1st Quarter ended 30 September 2024 (Figures Finalised as at 2024/10/25)</t>
  </si>
  <si>
    <t>Limpopo: Collins Chabane (LIM345) - Table C7 Quarterly Budgeted Cash Flows ( Waste management                                   ) for 1st Quarter ended 30 September 2024 (Figures Finalised as at 2024/10/25)</t>
  </si>
  <si>
    <t>Limpopo: Vhembe (DC34) - Table C7 Quarterly Budgeted Cash Flows ( Waste management                                   ) for 1st Quarter ended 30 September 2024 (Figures Finalised as at 2024/10/25)</t>
  </si>
  <si>
    <t>Limpopo: Blouberg (LIM351) - Table C7 Quarterly Budgeted Cash Flows ( Waste management                                   ) for 1st Quarter ended 30 September 2024 (Figures Finalised as at 2024/10/25)</t>
  </si>
  <si>
    <t>Limpopo: Molemole (LIM353) - Table C7 Quarterly Budgeted Cash Flows ( Waste management                                   ) for 1st Quarter ended 30 September 2024 (Figures Finalised as at 2024/10/25)</t>
  </si>
  <si>
    <t>Limpopo: Polokwane (LIM354) - Table C7 Quarterly Budgeted Cash Flows ( Waste management                                   ) for 1st Quarter ended 30 September 2024 (Figures Finalised as at 2024/10/25)</t>
  </si>
  <si>
    <t>Limpopo: Lepelle-Nkumpi (LIM355) - Table C7 Quarterly Budgeted Cash Flows ( Waste management                                   ) for 1st Quarter ended 30 September 2024 (Figures Finalised as at 2024/10/25)</t>
  </si>
  <si>
    <t>Limpopo: Capricorn (DC35) - Table C7 Quarterly Budgeted Cash Flows ( Waste management                                   ) for 1st Quarter ended 30 September 2024 (Figures Finalised as at 2024/10/25)</t>
  </si>
  <si>
    <t>Limpopo: Thabazimbi (LIM361) - Table C7 Quarterly Budgeted Cash Flows ( Waste management                                   ) for 1st Quarter ended 30 September 2024 (Figures Finalised as at 2024/10/25)</t>
  </si>
  <si>
    <t>Limpopo: Lephalale (LIM362) - Table C7 Quarterly Budgeted Cash Flows ( Waste management                                   ) for 1st Quarter ended 30 September 2024 (Figures Finalised as at 2024/10/25)</t>
  </si>
  <si>
    <t>Limpopo: Bela Bela (LIM366) - Table C7 Quarterly Budgeted Cash Flows ( Waste management                                   ) for 1st Quarter ended 30 September 2024 (Figures Finalised as at 2024/10/25)</t>
  </si>
  <si>
    <t>Limpopo: Mogalakwena (LIM367) - Table C7 Quarterly Budgeted Cash Flows ( Waste management                                   ) for 1st Quarter ended 30 September 2024 (Figures Finalised as at 2024/10/25)</t>
  </si>
  <si>
    <t>Limpopo: Modimolle-Mookgopong (LIM368) - Table C7 Quarterly Budgeted Cash Flows ( Waste management                                   ) for 1st Quarter ended 30 September 2024 (Figures Finalised as at 2024/10/25)</t>
  </si>
  <si>
    <t>Limpopo: Waterberg (DC36) - Table C7 Quarterly Budgeted Cash Flows ( Waste management                                   ) for 1st Quarter ended 30 September 2024 (Figures Finalised as at 2024/10/25)</t>
  </si>
  <si>
    <t>Limpopo: Ephraim Mogale (LIM471) - Table C7 Quarterly Budgeted Cash Flows ( Waste management                                   ) for 1st Quarter ended 30 September 2024 (Figures Finalised as at 2024/10/25)</t>
  </si>
  <si>
    <t>Limpopo: Elias Motsoaledi (LIM472) - Table C7 Quarterly Budgeted Cash Flows ( Waste management                                   ) for 1st Quarter ended 30 September 2024 (Figures Finalised as at 2024/10/25)</t>
  </si>
  <si>
    <t>Limpopo: Makhuduthamaga (LIM473) - Table C7 Quarterly Budgeted Cash Flows ( Waste management                                   ) for 1st Quarter ended 30 September 2024 (Figures Finalised as at 2024/10/25)</t>
  </si>
  <si>
    <t>Limpopo: Tubatse Fetakgomo (LIM476) - Table C7 Quarterly Budgeted Cash Flows ( Waste management                                   ) for 1st Quarter ended 30 September 2024 (Figures Finalised as at 2024/10/25)</t>
  </si>
  <si>
    <t>Limpopo: Sekhukhune (DC47) - Table C7 Quarterly Budgeted Cash Flows ( Waste management                                   ) for 1st Quarter ended 30 September 2024 (Figures Finalised as at 2024/10/25)</t>
  </si>
  <si>
    <t>Mpumalanga: Albert Luthuli (MP301) - Table C7 Quarterly Budgeted Cash Flows ( Waste management                                   ) for 1st Quarter ended 30 September 2024 (Figures Finalised as at 2024/10/25)</t>
  </si>
  <si>
    <t>Mpumalanga: Msukaligwa (MP302) - Table C7 Quarterly Budgeted Cash Flows ( Waste management                                   ) for 1st Quarter ended 30 September 2024 (Figures Finalised as at 2024/10/25)</t>
  </si>
  <si>
    <t>Mpumalanga: Mkhondo (MP303) - Table C7 Quarterly Budgeted Cash Flows ( Waste management                                   ) for 1st Quarter ended 30 September 2024 (Figures Finalised as at 2024/10/25)</t>
  </si>
  <si>
    <t>Mpumalanga: Pixley Ka Seme (MP) (MP304) - Table C7 Quarterly Budgeted Cash Flows ( Waste management                                   ) for 1st Quarter ended 30 September 2024 (Figures Finalised as at 2024/10/25)</t>
  </si>
  <si>
    <t>Mpumalanga: Lekwa (MP305) - Table C7 Quarterly Budgeted Cash Flows ( Waste management                                   ) for 1st Quarter ended 30 September 2024 (Figures Finalised as at 2024/10/25)</t>
  </si>
  <si>
    <t>Mpumalanga: Dipaleseng (MP306) - Table C7 Quarterly Budgeted Cash Flows ( Waste management                                   ) for 1st Quarter ended 30 September 2024 (Figures Finalised as at 2024/10/25)</t>
  </si>
  <si>
    <t>Mpumalanga: Govan Mbeki (MP307) - Table C7 Quarterly Budgeted Cash Flows ( Waste management                                   ) for 1st Quarter ended 30 September 2024 (Figures Finalised as at 2024/10/25)</t>
  </si>
  <si>
    <t>Mpumalanga: Gert Sibande (DC30) - Table C7 Quarterly Budgeted Cash Flows ( Waste management                                   ) for 1st Quarter ended 30 September 2024 (Figures Finalised as at 2024/10/25)</t>
  </si>
  <si>
    <t>Mpumalanga: Victor Khanye (MP311) - Table C7 Quarterly Budgeted Cash Flows ( Waste management                                   ) for 1st Quarter ended 30 September 2024 (Figures Finalised as at 2024/10/25)</t>
  </si>
  <si>
    <t>Mpumalanga: Emalahleni (MP) (MP312) - Table C7 Quarterly Budgeted Cash Flows ( Waste management                                   ) for 1st Quarter ended 30 September 2024 (Figures Finalised as at 2024/10/25)</t>
  </si>
  <si>
    <t>Mpumalanga: Steve Tshwete (MP313) - Table C7 Quarterly Budgeted Cash Flows ( Waste management                                   ) for 1st Quarter ended 30 September 2024 (Figures Finalised as at 2024/10/25)</t>
  </si>
  <si>
    <t>Mpumalanga: Emakhazeni (MP314) - Table C7 Quarterly Budgeted Cash Flows ( Waste management                                   ) for 1st Quarter ended 30 September 2024 (Figures Finalised as at 2024/10/25)</t>
  </si>
  <si>
    <t>Mpumalanga: Thembisile Hani (MP315) - Table C7 Quarterly Budgeted Cash Flows ( Waste management                                   ) for 1st Quarter ended 30 September 2024 (Figures Finalised as at 2024/10/25)</t>
  </si>
  <si>
    <t>Mpumalanga: Dr J.S. Moroka (MP316) - Table C7 Quarterly Budgeted Cash Flows ( Waste management                                   ) for 1st Quarter ended 30 September 2024 (Figures Finalised as at 2024/10/25)</t>
  </si>
  <si>
    <t>Mpumalanga: Nkangala (DC31) - Table C7 Quarterly Budgeted Cash Flows ( Waste management                                   ) for 1st Quarter ended 30 September 2024 (Figures Finalised as at 2024/10/25)</t>
  </si>
  <si>
    <t>Mpumalanga: Thaba Chweu (MP321) - Table C7 Quarterly Budgeted Cash Flows ( Waste management                                   ) for 1st Quarter ended 30 September 2024 (Figures Finalised as at 2024/10/25)</t>
  </si>
  <si>
    <t>Mpumalanga: Nkomazi (MP324) - Table C7 Quarterly Budgeted Cash Flows ( Waste management                                   ) for 1st Quarter ended 30 September 2024 (Figures Finalised as at 2024/10/25)</t>
  </si>
  <si>
    <t>Mpumalanga: Bushbuckridge (MP325) - Table C7 Quarterly Budgeted Cash Flows ( Waste management                                   ) for 1st Quarter ended 30 September 2024 (Figures Finalised as at 2024/10/25)</t>
  </si>
  <si>
    <t>Mpumalanga: City of Mbombela (MP326) - Table C7 Quarterly Budgeted Cash Flows ( Waste management                                   ) for 1st Quarter ended 30 September 2024 (Figures Finalised as at 2024/10/25)</t>
  </si>
  <si>
    <t>Mpumalanga: Ehlanzeni (DC32) - Table C7 Quarterly Budgeted Cash Flows ( Waste management                                   ) for 1st Quarter ended 30 September 2024 (Figures Finalised as at 2024/10/25)</t>
  </si>
  <si>
    <t>Northern Cape: Joe Morolong (NC451) - Table C7 Quarterly Budgeted Cash Flows ( Waste management                                   ) for 1st Quarter ended 30 September 2024 (Figures Finalised as at 2024/10/25)</t>
  </si>
  <si>
    <t>Northern Cape: Ga-Segonyana (NC452) - Table C7 Quarterly Budgeted Cash Flows ( Waste management                                   ) for 1st Quarter ended 30 September 2024 (Figures Finalised as at 2024/10/25)</t>
  </si>
  <si>
    <t>Northern Cape: Gamagara (NC453) - Table C7 Quarterly Budgeted Cash Flows ( Waste management                                   ) for 1st Quarter ended 30 September 2024 (Figures Finalised as at 2024/10/25)</t>
  </si>
  <si>
    <t>Northern Cape: John Taolo Gaetsewe (DC45) - Table C7 Quarterly Budgeted Cash Flows ( Waste management                                   ) for 1st Quarter ended 30 September 2024 (Figures Finalised as at 2024/10/25)</t>
  </si>
  <si>
    <t>Northern Cape: Richtersveld (NC061) - Table C7 Quarterly Budgeted Cash Flows ( Waste management                                   ) for 1st Quarter ended 30 September 2024 (Figures Finalised as at 2024/10/25)</t>
  </si>
  <si>
    <t>Northern Cape: Nama Khoi (NC062) - Table C7 Quarterly Budgeted Cash Flows ( Waste management                                   ) for 1st Quarter ended 30 September 2024 (Figures Finalised as at 2024/10/25)</t>
  </si>
  <si>
    <t>Northern Cape: Kamiesberg (NC064) - Table C7 Quarterly Budgeted Cash Flows ( Waste management                                   ) for 1st Quarter ended 30 September 2024 (Figures Finalised as at 2024/10/25)</t>
  </si>
  <si>
    <t>Northern Cape: Hantam (NC065) - Table C7 Quarterly Budgeted Cash Flows ( Waste management                                   ) for 1st Quarter ended 30 September 2024 (Figures Finalised as at 2024/10/25)</t>
  </si>
  <si>
    <t>Northern Cape: Karoo Hoogland (NC066) - Table C7 Quarterly Budgeted Cash Flows ( Waste management                                   ) for 1st Quarter ended 30 September 2024 (Figures Finalised as at 2024/10/25)</t>
  </si>
  <si>
    <t>Northern Cape: Khai-Ma (NC067) - Table C7 Quarterly Budgeted Cash Flows ( Waste management                                   ) for 1st Quarter ended 30 September 2024 (Figures Finalised as at 2024/10/25)</t>
  </si>
  <si>
    <t>Northern Cape: Namakwa (DC6) - Table C7 Quarterly Budgeted Cash Flows ( Waste management                                   ) for 1st Quarter ended 30 September 2024 (Figures Finalised as at 2024/10/25)</t>
  </si>
  <si>
    <t>Northern Cape: Ubuntu (NC071) - Table C7 Quarterly Budgeted Cash Flows ( Waste management                                   ) for 1st Quarter ended 30 September 2024 (Figures Finalised as at 2024/10/25)</t>
  </si>
  <si>
    <t>Northern Cape: Umsobomvu (NC072) - Table C7 Quarterly Budgeted Cash Flows ( Waste management                                   ) for 1st Quarter ended 30 September 2024 (Figures Finalised as at 2024/10/25)</t>
  </si>
  <si>
    <t>Northern Cape: Emthanjeni (NC073) - Table C7 Quarterly Budgeted Cash Flows ( Waste management                                   ) for 1st Quarter ended 30 September 2024 (Figures Finalised as at 2024/10/25)</t>
  </si>
  <si>
    <t>Northern Cape: Kareeberg (NC074) - Table C7 Quarterly Budgeted Cash Flows ( Waste management                                   ) for 1st Quarter ended 30 September 2024 (Figures Finalised as at 2024/10/25)</t>
  </si>
  <si>
    <t>Northern Cape: Renosterberg (NC075) - Table C7 Quarterly Budgeted Cash Flows ( Waste management                                   ) for 1st Quarter ended 30 September 2024 (Figures Finalised as at 2024/10/25)</t>
  </si>
  <si>
    <t>Northern Cape: Thembelihle (NC076) - Table C7 Quarterly Budgeted Cash Flows ( Waste management                                   ) for 1st Quarter ended 30 September 2024 (Figures Finalised as at 2024/10/25)</t>
  </si>
  <si>
    <t>Northern Cape: Siyathemba (NC077) - Table C7 Quarterly Budgeted Cash Flows ( Waste management                                   ) for 1st Quarter ended 30 September 2024 (Figures Finalised as at 2024/10/25)</t>
  </si>
  <si>
    <t>Northern Cape: Siyancuma (NC078) - Table C7 Quarterly Budgeted Cash Flows ( Waste management                                   ) for 1st Quarter ended 30 September 2024 (Figures Finalised as at 2024/10/25)</t>
  </si>
  <si>
    <t>Northern Cape: Pixley Ka Seme (NC) (DC7) - Table C7 Quarterly Budgeted Cash Flows ( Waste management                                   ) for 1st Quarter ended 30 September 2024 (Figures Finalised as at 2024/10/25)</t>
  </si>
  <si>
    <t>Northern Cape: !Kai! Garib (NC082) - Table C7 Quarterly Budgeted Cash Flows ( Waste management                                   ) for 1st Quarter ended 30 September 2024 (Figures Finalised as at 2024/10/25)</t>
  </si>
  <si>
    <t>Northern Cape: !Kheis (NC084) - Table C7 Quarterly Budgeted Cash Flows ( Waste management                                   ) for 1st Quarter ended 30 September 2024 (Figures Finalised as at 2024/10/25)</t>
  </si>
  <si>
    <t>Northern Cape: Tsantsabane (NC085) - Table C7 Quarterly Budgeted Cash Flows ( Waste management                                   ) for 1st Quarter ended 30 September 2024 (Figures Finalised as at 2024/10/25)</t>
  </si>
  <si>
    <t>Northern Cape: Kgatelopele (NC086) - Table C7 Quarterly Budgeted Cash Flows ( Waste management                                   ) for 1st Quarter ended 30 September 2024 (Figures Finalised as at 2024/10/25)</t>
  </si>
  <si>
    <t>Northern Cape: Dawid Kruiper (NC087) - Table C7 Quarterly Budgeted Cash Flows ( Waste management                                   ) for 1st Quarter ended 30 September 2024 (Figures Finalised as at 2024/10/25)</t>
  </si>
  <si>
    <t>Northern Cape: Z F Mgcawu (DC8) - Table C7 Quarterly Budgeted Cash Flows ( Waste management                                   ) for 1st Quarter ended 30 September 2024 (Figures Finalised as at 2024/10/25)</t>
  </si>
  <si>
    <t>Northern Cape: Sol Plaatje (NC091) - Table C7 Quarterly Budgeted Cash Flows ( Waste management                                   ) for 1st Quarter ended 30 September 2024 (Figures Finalised as at 2024/10/25)</t>
  </si>
  <si>
    <t>Northern Cape: Dikgatlong (NC092) - Table C7 Quarterly Budgeted Cash Flows ( Waste management                                   ) for 1st Quarter ended 30 September 2024 (Figures Finalised as at 2024/10/25)</t>
  </si>
  <si>
    <t>Northern Cape: Magareng (NC093) - Table C7 Quarterly Budgeted Cash Flows ( Waste management                                   ) for 1st Quarter ended 30 September 2024 (Figures Finalised as at 2024/10/25)</t>
  </si>
  <si>
    <t>Northern Cape: Phokwane (NC094) - Table C7 Quarterly Budgeted Cash Flows ( Waste management                                   ) for 1st Quarter ended 30 September 2024 (Figures Finalised as at 2024/10/25)</t>
  </si>
  <si>
    <t>Northern Cape: Frances Baard (DC9) - Table C7 Quarterly Budgeted Cash Flows ( Waste management                                   ) for 1st Quarter ended 30 September 2024 (Figures Finalised as at 2024/10/25)</t>
  </si>
  <si>
    <t>North West: Moretele (NW371) - Table C7 Quarterly Budgeted Cash Flows ( Waste management                                   ) for 1st Quarter ended 30 September 2024 (Figures Finalised as at 2024/10/25)</t>
  </si>
  <si>
    <t>North West: Madibeng (NW372) - Table C7 Quarterly Budgeted Cash Flows ( Waste management                                   ) for 1st Quarter ended 30 September 2024 (Figures Finalised as at 2024/10/25)</t>
  </si>
  <si>
    <t>North West: Rustenburg (NW373) - Table C7 Quarterly Budgeted Cash Flows ( Waste management                                   ) for 1st Quarter ended 30 September 2024 (Figures Finalised as at 2024/10/25)</t>
  </si>
  <si>
    <t>North West: Kgetlengrivier (NW374) - Table C7 Quarterly Budgeted Cash Flows ( Waste management                                   ) for 1st Quarter ended 30 September 2024 (Figures Finalised as at 2024/10/25)</t>
  </si>
  <si>
    <t>North West: Moses Kotane (NW375) - Table C7 Quarterly Budgeted Cash Flows ( Waste management                                   ) for 1st Quarter ended 30 September 2024 (Figures Finalised as at 2024/10/25)</t>
  </si>
  <si>
    <t>North West: Bojanala Platinum (DC37) - Table C7 Quarterly Budgeted Cash Flows ( Waste management                                   ) for 1st Quarter ended 30 September 2024 (Figures Finalised as at 2024/10/25)</t>
  </si>
  <si>
    <t>North West: Ratlou (NW381) - Table C7 Quarterly Budgeted Cash Flows ( Waste management                                   ) for 1st Quarter ended 30 September 2024 (Figures Finalised as at 2024/10/25)</t>
  </si>
  <si>
    <t>North West: Tswaing (NW382) - Table C7 Quarterly Budgeted Cash Flows ( Waste management                                   ) for 1st Quarter ended 30 September 2024 (Figures Finalised as at 2024/10/25)</t>
  </si>
  <si>
    <t>North West: Mafikeng (NW383) - Table C7 Quarterly Budgeted Cash Flows ( Waste management                                   ) for 1st Quarter ended 30 September 2024 (Figures Finalised as at 2024/10/25)</t>
  </si>
  <si>
    <t>North West: Ditsobotla (NW384) - Table C7 Quarterly Budgeted Cash Flows ( Waste management                                   ) for 1st Quarter ended 30 September 2024 (Figures Finalised as at 2024/10/25)</t>
  </si>
  <si>
    <t>North West: Ramotshere Moiloa (NW385) - Table C7 Quarterly Budgeted Cash Flows ( Waste management                                   ) for 1st Quarter ended 30 September 2024 (Figures Finalised as at 2024/10/25)</t>
  </si>
  <si>
    <t>North West: Ngaka Modiri Molema (DC38) - Table C7 Quarterly Budgeted Cash Flows ( Waste management                                   ) for 1st Quarter ended 30 September 2024 (Figures Finalised as at 2024/10/25)</t>
  </si>
  <si>
    <t>North West: Naledi (NW) (NW392) - Table C7 Quarterly Budgeted Cash Flows ( Waste management                                   ) for 1st Quarter ended 30 September 2024 (Figures Finalised as at 2024/10/25)</t>
  </si>
  <si>
    <t>North West: Mamusa (NW393) - Table C7 Quarterly Budgeted Cash Flows ( Waste management                                   ) for 1st Quarter ended 30 September 2024 (Figures Finalised as at 2024/10/25)</t>
  </si>
  <si>
    <t>North West: Greater Taung (NW394) - Table C7 Quarterly Budgeted Cash Flows ( Waste management                                   ) for 1st Quarter ended 30 September 2024 (Figures Finalised as at 2024/10/25)</t>
  </si>
  <si>
    <t>North West: Lekwa-Teemane (NW396) - Table C7 Quarterly Budgeted Cash Flows ( Waste management                                   ) for 1st Quarter ended 30 September 2024 (Figures Finalised as at 2024/10/25)</t>
  </si>
  <si>
    <t>North West: Kagisano-Molopo (NW397) - Table C7 Quarterly Budgeted Cash Flows ( Waste management                                   ) for 1st Quarter ended 30 September 2024 (Figures Finalised as at 2024/10/25)</t>
  </si>
  <si>
    <t>North West: Dr Ruth Segomotsi Mompati (DC39) - Table C7 Quarterly Budgeted Cash Flows ( Waste management                                   ) for 1st Quarter ended 30 September 2024 (Figures Finalised as at 2024/10/25)</t>
  </si>
  <si>
    <t>North West: City of Matlosana (NW403) - Table C7 Quarterly Budgeted Cash Flows ( Waste management                                   ) for 1st Quarter ended 30 September 2024 (Figures Finalised as at 2024/10/25)</t>
  </si>
  <si>
    <t>North West: Maquassi Hills (NW404) - Table C7 Quarterly Budgeted Cash Flows ( Waste management                                   ) for 1st Quarter ended 30 September 2024 (Figures Finalised as at 2024/10/25)</t>
  </si>
  <si>
    <t>North West: J B Marks (NW405) - Table C7 Quarterly Budgeted Cash Flows ( Waste management                                   ) for 1st Quarter ended 30 September 2024 (Figures Finalised as at 2024/10/25)</t>
  </si>
  <si>
    <t>North West: Dr Kenneth Kaunda (DC40) - Table C7 Quarterly Budgeted Cash Flows ( Waste management                                   ) for 1st Quarter ended 30 September 2024 (Figures Finalised as at 2024/10/25)</t>
  </si>
  <si>
    <t>Western Cape: Cape Town (CPT) - Table C7 Quarterly Budgeted Cash Flows ( Waste management                                   ) for 1st Quarter ended 30 September 2024 (Figures Finalised as at 2024/10/25)</t>
  </si>
  <si>
    <t>Western Cape: Matzikama (WC011) - Table C7 Quarterly Budgeted Cash Flows ( Waste management                                   ) for 1st Quarter ended 30 September 2024 (Figures Finalised as at 2024/10/25)</t>
  </si>
  <si>
    <t>Western Cape: Cederberg (WC012) - Table C7 Quarterly Budgeted Cash Flows ( Waste management                                   ) for 1st Quarter ended 30 September 2024 (Figures Finalised as at 2024/10/25)</t>
  </si>
  <si>
    <t>Western Cape: Bergrivier (WC013) - Table C7 Quarterly Budgeted Cash Flows ( Waste management                                   ) for 1st Quarter ended 30 September 2024 (Figures Finalised as at 2024/10/25)</t>
  </si>
  <si>
    <t>Western Cape: Saldanha Bay (WC014) - Table C7 Quarterly Budgeted Cash Flows ( Waste management                                   ) for 1st Quarter ended 30 September 2024 (Figures Finalised as at 2024/10/25)</t>
  </si>
  <si>
    <t>Western Cape: Swartland (WC015) - Table C7 Quarterly Budgeted Cash Flows ( Waste management                                   ) for 1st Quarter ended 30 September 2024 (Figures Finalised as at 2024/10/25)</t>
  </si>
  <si>
    <t>Western Cape: West Coast (DC1) - Table C7 Quarterly Budgeted Cash Flows ( Waste management                                   ) for 1st Quarter ended 30 September 2024 (Figures Finalised as at 2024/10/25)</t>
  </si>
  <si>
    <t>Western Cape: Witzenberg (WC022) - Table C7 Quarterly Budgeted Cash Flows ( Waste management                                   ) for 1st Quarter ended 30 September 2024 (Figures Finalised as at 2024/10/25)</t>
  </si>
  <si>
    <t>Western Cape: Drakenstein (WC023) - Table C7 Quarterly Budgeted Cash Flows ( Waste management                                   ) for 1st Quarter ended 30 September 2024 (Figures Finalised as at 2024/10/25)</t>
  </si>
  <si>
    <t>Western Cape: Stellenbosch (WC024) - Table C7 Quarterly Budgeted Cash Flows ( Waste management                                   ) for 1st Quarter ended 30 September 2024 (Figures Finalised as at 2024/10/25)</t>
  </si>
  <si>
    <t>Western Cape: Breede Valley (WC025) - Table C7 Quarterly Budgeted Cash Flows ( Waste management                                   ) for 1st Quarter ended 30 September 2024 (Figures Finalised as at 2024/10/25)</t>
  </si>
  <si>
    <t>Western Cape: Langeberg (WC026) - Table C7 Quarterly Budgeted Cash Flows ( Waste management                                   ) for 1st Quarter ended 30 September 2024 (Figures Finalised as at 2024/10/25)</t>
  </si>
  <si>
    <t>Western Cape: Cape Winelands DM (DC2) - Table C7 Quarterly Budgeted Cash Flows ( Waste management                                   ) for 1st Quarter ended 30 September 2024 (Figures Finalised as at 2024/10/25)</t>
  </si>
  <si>
    <t>Western Cape: Theewaterskloof (WC031) - Table C7 Quarterly Budgeted Cash Flows ( Waste management                                   ) for 1st Quarter ended 30 September 2024 (Figures Finalised as at 2024/10/25)</t>
  </si>
  <si>
    <t>Western Cape: Overstrand (WC032) - Table C7 Quarterly Budgeted Cash Flows ( Waste management                                   ) for 1st Quarter ended 30 September 2024 (Figures Finalised as at 2024/10/25)</t>
  </si>
  <si>
    <t>Western Cape: Cape Agulhas (WC033) - Table C7 Quarterly Budgeted Cash Flows ( Waste management                                   ) for 1st Quarter ended 30 September 2024 (Figures Finalised as at 2024/10/25)</t>
  </si>
  <si>
    <t>Western Cape: Swellendam (WC034) - Table C7 Quarterly Budgeted Cash Flows ( Waste management                                   ) for 1st Quarter ended 30 September 2024 (Figures Finalised as at 2024/10/25)</t>
  </si>
  <si>
    <t>Western Cape: Overberg (DC3) - Table C7 Quarterly Budgeted Cash Flows ( Waste management                                   ) for 1st Quarter ended 30 September 2024 (Figures Finalised as at 2024/10/25)</t>
  </si>
  <si>
    <t>Western Cape: Kannaland (WC041) - Table C7 Quarterly Budgeted Cash Flows ( Waste management                                   ) for 1st Quarter ended 30 September 2024 (Figures Finalised as at 2024/10/25)</t>
  </si>
  <si>
    <t>Western Cape: Hessequa (WC042) - Table C7 Quarterly Budgeted Cash Flows ( Waste management                                   ) for 1st Quarter ended 30 September 2024 (Figures Finalised as at 2024/10/25)</t>
  </si>
  <si>
    <t>Western Cape: Mossel Bay (WC043) - Table C7 Quarterly Budgeted Cash Flows ( Waste management                                   ) for 1st Quarter ended 30 September 2024 (Figures Finalised as at 2024/10/25)</t>
  </si>
  <si>
    <t>Western Cape: George (WC044) - Table C7 Quarterly Budgeted Cash Flows ( Waste management                                   ) for 1st Quarter ended 30 September 2024 (Figures Finalised as at 2024/10/25)</t>
  </si>
  <si>
    <t>Western Cape: Oudtshoorn (WC045) - Table C7 Quarterly Budgeted Cash Flows ( Waste management                                   ) for 1st Quarter ended 30 September 2024 (Figures Finalised as at 2024/10/25)</t>
  </si>
  <si>
    <t>Western Cape: Bitou (WC047) - Table C7 Quarterly Budgeted Cash Flows ( Waste management                                   ) for 1st Quarter ended 30 September 2024 (Figures Finalised as at 2024/10/25)</t>
  </si>
  <si>
    <t>Western Cape: Knysna (WC048) - Table C7 Quarterly Budgeted Cash Flows ( Waste management                                   ) for 1st Quarter ended 30 September 2024 (Figures Finalised as at 2024/10/25)</t>
  </si>
  <si>
    <t>Western Cape: Garden Route (DC4) - Table C7 Quarterly Budgeted Cash Flows ( Waste management                                   ) for 1st Quarter ended 30 September 2024 (Figures Finalised as at 2024/10/25)</t>
  </si>
  <si>
    <t>Western Cape: Laingsburg (WC051) - Table C7 Quarterly Budgeted Cash Flows ( Waste management                                   ) for 1st Quarter ended 30 September 2024 (Figures Finalised as at 2024/10/25)</t>
  </si>
  <si>
    <t>Western Cape: Prince Albert (WC052) - Table C7 Quarterly Budgeted Cash Flows ( Waste management                                   ) for 1st Quarter ended 30 September 2024 (Figures Finalised as at 2024/10/25)</t>
  </si>
  <si>
    <t>Western Cape: Beaufort West (WC053) - Table C7 Quarterly Budgeted Cash Flows ( Waste management                                   ) for 1st Quarter ended 30 September 2024 (Figures Finalised as at 2024/10/25)</t>
  </si>
  <si>
    <t>Western Cape: Central Karoo (DC5)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</si>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</sst>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14644937</v>
      </c>
      <c r="D6" s="18"/>
      <c r="E6" s="19">
        <v>18564162</v>
      </c>
      <c r="F6" s="20">
        <v>18564162</v>
      </c>
      <c r="G6" s="20"/>
      <c r="H6" s="20">
        <v>5842324</v>
      </c>
      <c r="I6" s="20">
        <v>3934868</v>
      </c>
      <c r="J6" s="20">
        <v>9777192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9777192</v>
      </c>
      <c r="X6" s="20">
        <v>4641042</v>
      </c>
      <c r="Y6" s="20">
        <v>5136150</v>
      </c>
      <c r="Z6" s="21">
        <v>110.66803532482577</v>
      </c>
      <c r="AA6" s="22">
        <v>18564162</v>
      </c>
    </row>
    <row r="7" spans="1:27" ht="13.5" x14ac:dyDescent="0.25">
      <c r="A7" s="23" t="s">
        <v>35</v>
      </c>
      <c r="B7" s="17" t="s">
        <v>32</v>
      </c>
      <c r="C7" s="18">
        <v>3731909508</v>
      </c>
      <c r="D7" s="18"/>
      <c r="E7" s="19">
        <v>6241534949</v>
      </c>
      <c r="F7" s="20">
        <v>6339212326</v>
      </c>
      <c r="G7" s="20">
        <v>156398987</v>
      </c>
      <c r="H7" s="20">
        <v>172932120</v>
      </c>
      <c r="I7" s="20">
        <v>157689406</v>
      </c>
      <c r="J7" s="20">
        <v>487020513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487020513</v>
      </c>
      <c r="X7" s="20">
        <v>1547158573</v>
      </c>
      <c r="Y7" s="20">
        <v>-1060138060</v>
      </c>
      <c r="Z7" s="21">
        <v>-68.521616239009788</v>
      </c>
      <c r="AA7" s="22">
        <v>6339212326</v>
      </c>
    </row>
    <row r="8" spans="1:27" ht="13.5" x14ac:dyDescent="0.25">
      <c r="A8" s="23" t="s">
        <v>36</v>
      </c>
      <c r="B8" s="17" t="s">
        <v>32</v>
      </c>
      <c r="C8" s="18">
        <v>22417466</v>
      </c>
      <c r="D8" s="18"/>
      <c r="E8" s="19">
        <v>73899808</v>
      </c>
      <c r="F8" s="20">
        <v>73899808</v>
      </c>
      <c r="G8" s="20">
        <v>2093788</v>
      </c>
      <c r="H8" s="20">
        <v>1822645</v>
      </c>
      <c r="I8" s="20">
        <v>1370412</v>
      </c>
      <c r="J8" s="20">
        <v>5286845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5286845</v>
      </c>
      <c r="X8" s="20">
        <v>15996258</v>
      </c>
      <c r="Y8" s="20">
        <v>-10709413</v>
      </c>
      <c r="Z8" s="21">
        <v>-66.949489061754321</v>
      </c>
      <c r="AA8" s="22">
        <v>73899808</v>
      </c>
    </row>
    <row r="9" spans="1:27" ht="13.5" x14ac:dyDescent="0.25">
      <c r="A9" s="23" t="s">
        <v>37</v>
      </c>
      <c r="B9" s="17" t="s">
        <v>6</v>
      </c>
      <c r="C9" s="18">
        <v>799635258</v>
      </c>
      <c r="D9" s="18"/>
      <c r="E9" s="19">
        <v>1468428302</v>
      </c>
      <c r="F9" s="20">
        <v>1468428302</v>
      </c>
      <c r="G9" s="20">
        <v>252790398</v>
      </c>
      <c r="H9" s="20">
        <v>60306688</v>
      </c>
      <c r="I9" s="20">
        <v>3151842</v>
      </c>
      <c r="J9" s="20">
        <v>316248928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316248928</v>
      </c>
      <c r="X9" s="20">
        <v>406045863</v>
      </c>
      <c r="Y9" s="20">
        <v>-89796935</v>
      </c>
      <c r="Z9" s="21">
        <v>-22.114973499927025</v>
      </c>
      <c r="AA9" s="22">
        <v>1468428302</v>
      </c>
    </row>
    <row r="10" spans="1:27" ht="13.5" x14ac:dyDescent="0.25">
      <c r="A10" s="23" t="s">
        <v>38</v>
      </c>
      <c r="B10" s="17" t="s">
        <v>6</v>
      </c>
      <c r="C10" s="18">
        <v>36024198</v>
      </c>
      <c r="D10" s="18"/>
      <c r="E10" s="19">
        <v>196629580</v>
      </c>
      <c r="F10" s="20">
        <v>196629580</v>
      </c>
      <c r="G10" s="20">
        <v>28599577</v>
      </c>
      <c r="H10" s="20"/>
      <c r="I10" s="20"/>
      <c r="J10" s="20">
        <v>28599577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28599577</v>
      </c>
      <c r="X10" s="20">
        <v>72114499</v>
      </c>
      <c r="Y10" s="20">
        <v>-43514922</v>
      </c>
      <c r="Z10" s="21">
        <v>-60.341432864977683</v>
      </c>
      <c r="AA10" s="22">
        <v>196629580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174667517</v>
      </c>
      <c r="F11" s="20">
        <v>175424059</v>
      </c>
      <c r="G11" s="20">
        <v>272980</v>
      </c>
      <c r="H11" s="20">
        <v>616039</v>
      </c>
      <c r="I11" s="20">
        <v>46643</v>
      </c>
      <c r="J11" s="20">
        <v>935662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935662</v>
      </c>
      <c r="X11" s="20">
        <v>41934343</v>
      </c>
      <c r="Y11" s="20">
        <v>-40998681</v>
      </c>
      <c r="Z11" s="21">
        <v>-97.768745297857649</v>
      </c>
      <c r="AA11" s="22">
        <v>175424059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-1213458757</v>
      </c>
      <c r="D14" s="18"/>
      <c r="E14" s="19">
        <v>-4425601886</v>
      </c>
      <c r="F14" s="20">
        <v>-4439907275</v>
      </c>
      <c r="G14" s="20">
        <v>-166874006</v>
      </c>
      <c r="H14" s="20">
        <v>-127456371</v>
      </c>
      <c r="I14" s="20">
        <v>-175547118</v>
      </c>
      <c r="J14" s="20">
        <v>-469877495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-469877495</v>
      </c>
      <c r="X14" s="20">
        <v>-1240534393</v>
      </c>
      <c r="Y14" s="20">
        <v>770656898</v>
      </c>
      <c r="Z14" s="21">
        <v>-62.122977190201937</v>
      </c>
      <c r="AA14" s="22">
        <v>-4439907275</v>
      </c>
    </row>
    <row r="15" spans="1:27" ht="13.5" x14ac:dyDescent="0.25">
      <c r="A15" s="23" t="s">
        <v>43</v>
      </c>
      <c r="B15" s="17" t="s">
        <v>32</v>
      </c>
      <c r="C15" s="18">
        <v>-1503191</v>
      </c>
      <c r="D15" s="18"/>
      <c r="E15" s="19">
        <v>-45548536</v>
      </c>
      <c r="F15" s="20">
        <v>-45548536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-61</v>
      </c>
      <c r="X15" s="20">
        <v>-5032945</v>
      </c>
      <c r="Y15" s="20">
        <v>5032884</v>
      </c>
      <c r="Z15" s="21">
        <v>-99.998787985960504</v>
      </c>
      <c r="AA15" s="22">
        <v>-45548536</v>
      </c>
    </row>
    <row r="16" spans="1:27" ht="13.5" x14ac:dyDescent="0.25">
      <c r="A16" s="23" t="s">
        <v>44</v>
      </c>
      <c r="B16" s="17" t="s">
        <v>6</v>
      </c>
      <c r="C16" s="18">
        <v>-480007</v>
      </c>
      <c r="D16" s="18"/>
      <c r="E16" s="19">
        <v>-23097149</v>
      </c>
      <c r="F16" s="20">
        <v>-23097149</v>
      </c>
      <c r="G16" s="20">
        <v>-78900</v>
      </c>
      <c r="H16" s="20">
        <v>-68620</v>
      </c>
      <c r="I16" s="20">
        <v>-78287</v>
      </c>
      <c r="J16" s="20">
        <v>-225807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-225807</v>
      </c>
      <c r="X16" s="20">
        <v>-5130931</v>
      </c>
      <c r="Y16" s="20">
        <v>4905124</v>
      </c>
      <c r="Z16" s="21">
        <v>-95.599102774915508</v>
      </c>
      <c r="AA16" s="22">
        <v>-23097149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3389189412</v>
      </c>
      <c r="D17" s="26">
        <f>SUM(D6:D16)</f>
        <v>0</v>
      </c>
      <c r="E17" s="27">
        <f t="shared" si="0"/>
        <v>3679476747</v>
      </c>
      <c r="F17" s="28">
        <f t="shared" si="0"/>
        <v>3763605277</v>
      </c>
      <c r="G17" s="28">
        <f t="shared" si="0"/>
        <v>273202763</v>
      </c>
      <c r="H17" s="28">
        <f t="shared" si="0"/>
        <v>113994825</v>
      </c>
      <c r="I17" s="28">
        <f t="shared" si="0"/>
        <v>-9432234</v>
      </c>
      <c r="J17" s="28">
        <f t="shared" si="0"/>
        <v>377765354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377765354</v>
      </c>
      <c r="X17" s="28">
        <f t="shared" si="0"/>
        <v>837192309</v>
      </c>
      <c r="Y17" s="28">
        <f t="shared" si="0"/>
        <v>-459426955</v>
      </c>
      <c r="Z17" s="29">
        <f>+IF(X17&lt;&gt;0,+(Y17/X17)*100,0)</f>
        <v>-54.877111275516988</v>
      </c>
      <c r="AA17" s="30">
        <f>SUM(AA6:AA16)</f>
        <v>3763605277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-320981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-439638661</v>
      </c>
      <c r="D26" s="18"/>
      <c r="E26" s="19">
        <v>-860179735</v>
      </c>
      <c r="F26" s="20">
        <v>-942837382</v>
      </c>
      <c r="G26" s="20">
        <v>-49045450</v>
      </c>
      <c r="H26" s="20">
        <v>-22267272</v>
      </c>
      <c r="I26" s="20">
        <v>-55980015</v>
      </c>
      <c r="J26" s="20">
        <v>-127292737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-127292737</v>
      </c>
      <c r="X26" s="20">
        <v>-262024326</v>
      </c>
      <c r="Y26" s="20">
        <v>134731589</v>
      </c>
      <c r="Z26" s="21">
        <v>-51.419496447822176</v>
      </c>
      <c r="AA26" s="22">
        <v>-942837382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-439959642</v>
      </c>
      <c r="D27" s="26">
        <f>SUM(D21:D26)</f>
        <v>0</v>
      </c>
      <c r="E27" s="27">
        <f t="shared" si="1"/>
        <v>-860179735</v>
      </c>
      <c r="F27" s="28">
        <f t="shared" si="1"/>
        <v>-942837382</v>
      </c>
      <c r="G27" s="28">
        <f t="shared" si="1"/>
        <v>-49045450</v>
      </c>
      <c r="H27" s="28">
        <f t="shared" si="1"/>
        <v>-22267272</v>
      </c>
      <c r="I27" s="28">
        <f t="shared" si="1"/>
        <v>-55980015</v>
      </c>
      <c r="J27" s="28">
        <f t="shared" si="1"/>
        <v>-127292737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-127292737</v>
      </c>
      <c r="X27" s="28">
        <f t="shared" si="1"/>
        <v>-262024326</v>
      </c>
      <c r="Y27" s="28">
        <f t="shared" si="1"/>
        <v>134731589</v>
      </c>
      <c r="Z27" s="29">
        <f>+IF(X27&lt;&gt;0,+(Y27/X27)*100,0)</f>
        <v>-51.419496447822176</v>
      </c>
      <c r="AA27" s="30">
        <f>SUM(AA21:AA26)</f>
        <v>-942837382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55143978</v>
      </c>
      <c r="Y32" s="20">
        <v>7856022</v>
      </c>
      <c r="Z32" s="21">
        <v>14.246382442702989</v>
      </c>
      <c r="AA32" s="22">
        <v>220575909</v>
      </c>
    </row>
    <row r="33" spans="1:27" ht="13.5" x14ac:dyDescent="0.25">
      <c r="A33" s="23" t="s">
        <v>56</v>
      </c>
      <c r="B33" s="17" t="s">
        <v>32</v>
      </c>
      <c r="C33" s="18">
        <v>2975985</v>
      </c>
      <c r="D33" s="18"/>
      <c r="E33" s="19">
        <v>774013</v>
      </c>
      <c r="F33" s="20">
        <v>774013</v>
      </c>
      <c r="G33" s="20">
        <v>68484</v>
      </c>
      <c r="H33" s="36">
        <v>67813</v>
      </c>
      <c r="I33" s="36">
        <v>44757</v>
      </c>
      <c r="J33" s="36">
        <v>181054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181054</v>
      </c>
      <c r="X33" s="36">
        <v>187500</v>
      </c>
      <c r="Y33" s="20">
        <v>-6446</v>
      </c>
      <c r="Z33" s="21">
        <v>-3.4378666666666668</v>
      </c>
      <c r="AA33" s="22">
        <v>774013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-19384954</v>
      </c>
      <c r="D35" s="18"/>
      <c r="E35" s="19">
        <v>-25173363</v>
      </c>
      <c r="F35" s="20">
        <v>-8938010</v>
      </c>
      <c r="G35" s="20">
        <v>-1367007</v>
      </c>
      <c r="H35" s="20">
        <v>-1332597</v>
      </c>
      <c r="I35" s="20">
        <v>-1339684</v>
      </c>
      <c r="J35" s="20">
        <v>-4039288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-4039288</v>
      </c>
      <c r="X35" s="20">
        <v>-2373858</v>
      </c>
      <c r="Y35" s="20">
        <v>-1665430</v>
      </c>
      <c r="Z35" s="21">
        <v>70.1571029101151</v>
      </c>
      <c r="AA35" s="22">
        <v>-8938010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-16408969</v>
      </c>
      <c r="D36" s="26">
        <f>SUM(D31:D35)</f>
        <v>0</v>
      </c>
      <c r="E36" s="27">
        <f t="shared" si="2"/>
        <v>196176559</v>
      </c>
      <c r="F36" s="28">
        <f t="shared" si="2"/>
        <v>212411912</v>
      </c>
      <c r="G36" s="28">
        <f t="shared" si="2"/>
        <v>19701477</v>
      </c>
      <c r="H36" s="28">
        <f t="shared" si="2"/>
        <v>19735216</v>
      </c>
      <c r="I36" s="28">
        <f t="shared" si="2"/>
        <v>19705073</v>
      </c>
      <c r="J36" s="28">
        <f t="shared" si="2"/>
        <v>59141766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59141766</v>
      </c>
      <c r="X36" s="28">
        <f t="shared" si="2"/>
        <v>52957620</v>
      </c>
      <c r="Y36" s="28">
        <f t="shared" si="2"/>
        <v>6184146</v>
      </c>
      <c r="Z36" s="29">
        <f>+IF(X36&lt;&gt;0,+(Y36/X36)*100,0)</f>
        <v>11.677537623480813</v>
      </c>
      <c r="AA36" s="30">
        <f>SUM(AA31:AA35)</f>
        <v>212411912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2932820801</v>
      </c>
      <c r="D38" s="32">
        <f>+D17+D27+D36</f>
        <v>0</v>
      </c>
      <c r="E38" s="33">
        <f t="shared" si="3"/>
        <v>3015473571</v>
      </c>
      <c r="F38" s="2">
        <f t="shared" si="3"/>
        <v>3033179807</v>
      </c>
      <c r="G38" s="2">
        <f t="shared" si="3"/>
        <v>243858790</v>
      </c>
      <c r="H38" s="2">
        <f t="shared" si="3"/>
        <v>111462769</v>
      </c>
      <c r="I38" s="2">
        <f t="shared" si="3"/>
        <v>-45707176</v>
      </c>
      <c r="J38" s="2">
        <f t="shared" si="3"/>
        <v>309614383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309614383</v>
      </c>
      <c r="X38" s="2">
        <f t="shared" si="3"/>
        <v>628125603</v>
      </c>
      <c r="Y38" s="2">
        <f t="shared" si="3"/>
        <v>-318511220</v>
      </c>
      <c r="Z38" s="34">
        <f>+IF(X38&lt;&gt;0,+(Y38/X38)*100,0)</f>
        <v>-50.708205250471217</v>
      </c>
      <c r="AA38" s="35">
        <f>+AA17+AA27+AA36</f>
        <v>3033179807</v>
      </c>
    </row>
    <row r="39" spans="1:27" ht="13.5" x14ac:dyDescent="0.25">
      <c r="A39" s="23" t="s">
        <v>60</v>
      </c>
      <c r="B39" s="17"/>
      <c r="C39" s="32">
        <v>2540672066</v>
      </c>
      <c r="D39" s="32"/>
      <c r="E39" s="33">
        <v>1370008886</v>
      </c>
      <c r="F39" s="2">
        <v>1364008886</v>
      </c>
      <c r="G39" s="2">
        <v>5306638881</v>
      </c>
      <c r="H39" s="2">
        <f>+G40+H60</f>
        <v>5393049979</v>
      </c>
      <c r="I39" s="2">
        <f>+H40+I60</f>
        <v>5329621794</v>
      </c>
      <c r="J39" s="2">
        <f>+G39</f>
        <v>5306638881</v>
      </c>
      <c r="K39" s="2">
        <f>+I40+K60</f>
        <v>5283914618</v>
      </c>
      <c r="L39" s="2">
        <f>+K40+L60</f>
        <v>5283914618</v>
      </c>
      <c r="M39" s="2">
        <f>+L40+M60</f>
        <v>5283914618</v>
      </c>
      <c r="N39" s="2">
        <f>+K39</f>
        <v>5283914618</v>
      </c>
      <c r="O39" s="2">
        <f>+M40+O60</f>
        <v>5283914618</v>
      </c>
      <c r="P39" s="2">
        <f>+O40+P60</f>
        <v>5283914618</v>
      </c>
      <c r="Q39" s="2">
        <f>+P40+Q60</f>
        <v>5283914618</v>
      </c>
      <c r="R39" s="2">
        <f>+O39</f>
        <v>5283914618</v>
      </c>
      <c r="S39" s="2">
        <f>+Q40+S60</f>
        <v>5283914618</v>
      </c>
      <c r="T39" s="2">
        <f>+S40+T60</f>
        <v>5283914618</v>
      </c>
      <c r="U39" s="2">
        <f>+T40+U60</f>
        <v>5283914618</v>
      </c>
      <c r="V39" s="2">
        <f>+S39</f>
        <v>5283914618</v>
      </c>
      <c r="W39" s="2">
        <f>+G39</f>
        <v>5306638881</v>
      </c>
      <c r="X39" s="2">
        <v>1364009720</v>
      </c>
      <c r="Y39" s="2">
        <f>+W39-X39</f>
        <v>3942629161</v>
      </c>
      <c r="Z39" s="34">
        <f>+IF(X39&lt;&gt;0,+(Y39/X39)*100,0)</f>
        <v>289.04699894660575</v>
      </c>
      <c r="AA39" s="35">
        <v>1364008886</v>
      </c>
    </row>
    <row r="40" spans="1:27" ht="13.5" x14ac:dyDescent="0.25">
      <c r="A40" s="41" t="s">
        <v>62</v>
      </c>
      <c r="B40" s="42" t="s">
        <v>61</v>
      </c>
      <c r="C40" s="43">
        <f>+C38+C39</f>
        <v>5473492867</v>
      </c>
      <c r="D40" s="43">
        <f t="shared" ref="D40:AA40" si="4">+D38+D39</f>
        <v>0</v>
      </c>
      <c r="E40" s="44">
        <f t="shared" si="4"/>
        <v>4385482457</v>
      </c>
      <c r="F40" s="45">
        <f t="shared" si="4"/>
        <v>4397188693</v>
      </c>
      <c r="G40" s="45">
        <f t="shared" si="4"/>
        <v>5550497671</v>
      </c>
      <c r="H40" s="45">
        <f t="shared" si="4"/>
        <v>5504512748</v>
      </c>
      <c r="I40" s="45">
        <f t="shared" si="4"/>
        <v>5283914618</v>
      </c>
      <c r="J40" s="45">
        <f>+I40</f>
        <v>5283914618</v>
      </c>
      <c r="K40" s="45">
        <f t="shared" si="4"/>
        <v>5283914618</v>
      </c>
      <c r="L40" s="45">
        <f t="shared" si="4"/>
        <v>5283914618</v>
      </c>
      <c r="M40" s="45">
        <f t="shared" si="4"/>
        <v>5283914618</v>
      </c>
      <c r="N40" s="45">
        <f>+M40</f>
        <v>5283914618</v>
      </c>
      <c r="O40" s="45">
        <f t="shared" si="4"/>
        <v>5283914618</v>
      </c>
      <c r="P40" s="45">
        <f t="shared" si="4"/>
        <v>5283914618</v>
      </c>
      <c r="Q40" s="45">
        <f t="shared" si="4"/>
        <v>5283914618</v>
      </c>
      <c r="R40" s="45">
        <f>+Q40</f>
        <v>5283914618</v>
      </c>
      <c r="S40" s="45">
        <f t="shared" si="4"/>
        <v>5283914618</v>
      </c>
      <c r="T40" s="45">
        <f t="shared" si="4"/>
        <v>5283914618</v>
      </c>
      <c r="U40" s="45">
        <f t="shared" si="4"/>
        <v>5283914618</v>
      </c>
      <c r="V40" s="45">
        <f>+U40</f>
        <v>5283914618</v>
      </c>
      <c r="W40" s="45">
        <f>+V40</f>
        <v>5283914618</v>
      </c>
      <c r="X40" s="45">
        <f t="shared" si="4"/>
        <v>1992135323</v>
      </c>
      <c r="Y40" s="45">
        <f t="shared" si="4"/>
        <v>3624117941</v>
      </c>
      <c r="Z40" s="46">
        <f>+IF(X40&lt;&gt;0,+(Y40/X40)*100,0)</f>
        <v>181.92127307608609</v>
      </c>
      <c r="AA40" s="47">
        <f t="shared" si="4"/>
        <v>4397188693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5306638881</v>
      </c>
      <c r="H60">
        <v>-157447692</v>
      </c>
      <c r="I60">
        <v>-174890954</v>
      </c>
      <c r="J60">
        <v>5306638881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13" sqref="AG1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82634658</v>
      </c>
      <c r="Y7" s="20">
        <v>-82634658</v>
      </c>
      <c r="Z7" s="21">
        <v>-100</v>
      </c>
      <c r="AA7" s="22">
        <v>330538630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2560968</v>
      </c>
      <c r="Y8" s="20">
        <v>-2560968</v>
      </c>
      <c r="Z8" s="21">
        <v>-100</v>
      </c>
      <c r="AA8" s="22">
        <v>10243870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22938501</v>
      </c>
      <c r="Y9" s="20">
        <v>-22938501</v>
      </c>
      <c r="Z9" s="21">
        <v>-100</v>
      </c>
      <c r="AA9" s="22">
        <v>91754000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17647791</v>
      </c>
      <c r="Y11" s="20">
        <v>-17647791</v>
      </c>
      <c r="Z11" s="21">
        <v>-100</v>
      </c>
      <c r="AA11" s="22">
        <v>70591160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-106602705</v>
      </c>
      <c r="Y14" s="20">
        <v>106893126</v>
      </c>
      <c r="Z14" s="21">
        <v>-100.27243304942404</v>
      </c>
      <c r="AA14" s="22">
        <v>-426410800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19179213</v>
      </c>
      <c r="Y17" s="28">
        <f t="shared" si="0"/>
        <v>-18888792</v>
      </c>
      <c r="Z17" s="29">
        <f>+IF(X17&lt;&gt;0,+(Y17/X17)*100,0)</f>
        <v>-98.485751214087884</v>
      </c>
      <c r="AA17" s="30">
        <f>SUM(AA6:AA16)</f>
        <v>76716860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19179213</v>
      </c>
      <c r="Y38" s="2">
        <f t="shared" si="3"/>
        <v>-18888792</v>
      </c>
      <c r="Z38" s="34">
        <f>+IF(X38&lt;&gt;0,+(Y38/X38)*100,0)</f>
        <v>-98.485751214087884</v>
      </c>
      <c r="AA38" s="35">
        <f>+AA17+AA27+AA36</f>
        <v>76716860</v>
      </c>
    </row>
    <row r="39" spans="1:27" ht="13.5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76716860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19179213</v>
      </c>
      <c r="Y40" s="45">
        <f t="shared" si="4"/>
        <v>-18888792</v>
      </c>
      <c r="Z40" s="46">
        <f>+IF(X40&lt;&gt;0,+(Y40/X40)*100,0)</f>
        <v>-98.485751214087884</v>
      </c>
      <c r="AA40" s="47">
        <f t="shared" si="4"/>
        <v>76716860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451</v>
      </c>
      <c r="D7" s="18"/>
      <c r="E7" s="19">
        <v>45915039</v>
      </c>
      <c r="F7" s="20">
        <v>45915039</v>
      </c>
      <c r="G7" s="20">
        <v>473</v>
      </c>
      <c r="H7" s="20">
        <v>1539</v>
      </c>
      <c r="I7" s="20">
        <v>1302</v>
      </c>
      <c r="J7" s="20">
        <v>3314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3314</v>
      </c>
      <c r="X7" s="20">
        <v>11478828</v>
      </c>
      <c r="Y7" s="20">
        <v>-11475514</v>
      </c>
      <c r="Z7" s="21">
        <v>-99.971129456770328</v>
      </c>
      <c r="AA7" s="22">
        <v>45915039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-4998019</v>
      </c>
      <c r="D14" s="18"/>
      <c r="E14" s="19">
        <v>-22108471</v>
      </c>
      <c r="F14" s="20">
        <v>-22108471</v>
      </c>
      <c r="G14" s="20">
        <v>-2400894</v>
      </c>
      <c r="H14" s="20">
        <v>-160356</v>
      </c>
      <c r="I14" s="20">
        <v>145553</v>
      </c>
      <c r="J14" s="20">
        <v>-2415697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-2415697</v>
      </c>
      <c r="X14" s="20">
        <v>-5527155</v>
      </c>
      <c r="Y14" s="20">
        <v>3111458</v>
      </c>
      <c r="Z14" s="21">
        <v>-56.294024683584951</v>
      </c>
      <c r="AA14" s="22">
        <v>-22108471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-4997568</v>
      </c>
      <c r="D17" s="26">
        <f>SUM(D6:D16)</f>
        <v>0</v>
      </c>
      <c r="E17" s="27">
        <f t="shared" si="0"/>
        <v>23806568</v>
      </c>
      <c r="F17" s="28">
        <f t="shared" si="0"/>
        <v>23806568</v>
      </c>
      <c r="G17" s="28">
        <f t="shared" si="0"/>
        <v>-2400421</v>
      </c>
      <c r="H17" s="28">
        <f t="shared" si="0"/>
        <v>-158817</v>
      </c>
      <c r="I17" s="28">
        <f t="shared" si="0"/>
        <v>146855</v>
      </c>
      <c r="J17" s="28">
        <f t="shared" si="0"/>
        <v>-2412383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-2412383</v>
      </c>
      <c r="X17" s="28">
        <f t="shared" si="0"/>
        <v>5951673</v>
      </c>
      <c r="Y17" s="28">
        <f t="shared" si="0"/>
        <v>-8364056</v>
      </c>
      <c r="Z17" s="29">
        <f>+IF(X17&lt;&gt;0,+(Y17/X17)*100,0)</f>
        <v>-140.53285521566795</v>
      </c>
      <c r="AA17" s="30">
        <f>SUM(AA6:AA16)</f>
        <v>23806568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-4997568</v>
      </c>
      <c r="D38" s="32">
        <f>+D17+D27+D36</f>
        <v>0</v>
      </c>
      <c r="E38" s="33">
        <f t="shared" si="3"/>
        <v>23806568</v>
      </c>
      <c r="F38" s="2">
        <f t="shared" si="3"/>
        <v>23806568</v>
      </c>
      <c r="G38" s="2">
        <f t="shared" si="3"/>
        <v>-2400421</v>
      </c>
      <c r="H38" s="2">
        <f t="shared" si="3"/>
        <v>-158817</v>
      </c>
      <c r="I38" s="2">
        <f t="shared" si="3"/>
        <v>146855</v>
      </c>
      <c r="J38" s="2">
        <f t="shared" si="3"/>
        <v>-2412383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-2412383</v>
      </c>
      <c r="X38" s="2">
        <f t="shared" si="3"/>
        <v>5951673</v>
      </c>
      <c r="Y38" s="2">
        <f t="shared" si="3"/>
        <v>-8364056</v>
      </c>
      <c r="Z38" s="34">
        <f>+IF(X38&lt;&gt;0,+(Y38/X38)*100,0)</f>
        <v>-140.53285521566795</v>
      </c>
      <c r="AA38" s="35">
        <f>+AA17+AA27+AA36</f>
        <v>23806568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-2400421</v>
      </c>
      <c r="I39" s="2">
        <f>+H40+I60</f>
        <v>-2559238</v>
      </c>
      <c r="J39" s="2">
        <f>+G39</f>
        <v>0</v>
      </c>
      <c r="K39" s="2">
        <f>+I40+K60</f>
        <v>-2412383</v>
      </c>
      <c r="L39" s="2">
        <f>+K40+L60</f>
        <v>-2412383</v>
      </c>
      <c r="M39" s="2">
        <f>+L40+M60</f>
        <v>-2412383</v>
      </c>
      <c r="N39" s="2">
        <f>+K39</f>
        <v>-2412383</v>
      </c>
      <c r="O39" s="2">
        <f>+M40+O60</f>
        <v>-2412383</v>
      </c>
      <c r="P39" s="2">
        <f>+O40+P60</f>
        <v>-2412383</v>
      </c>
      <c r="Q39" s="2">
        <f>+P40+Q60</f>
        <v>-2412383</v>
      </c>
      <c r="R39" s="2">
        <f>+O39</f>
        <v>-2412383</v>
      </c>
      <c r="S39" s="2">
        <f>+Q40+S60</f>
        <v>-2412383</v>
      </c>
      <c r="T39" s="2">
        <f>+S40+T60</f>
        <v>-2412383</v>
      </c>
      <c r="U39" s="2">
        <f>+T40+U60</f>
        <v>-2412383</v>
      </c>
      <c r="V39" s="2">
        <f>+S39</f>
        <v>-2412383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-4997568</v>
      </c>
      <c r="D40" s="43">
        <f t="shared" ref="D40:AA40" si="4">+D38+D39</f>
        <v>0</v>
      </c>
      <c r="E40" s="44">
        <f t="shared" si="4"/>
        <v>23806568</v>
      </c>
      <c r="F40" s="45">
        <f t="shared" si="4"/>
        <v>23806568</v>
      </c>
      <c r="G40" s="45">
        <f t="shared" si="4"/>
        <v>-2400421</v>
      </c>
      <c r="H40" s="45">
        <f t="shared" si="4"/>
        <v>-2559238</v>
      </c>
      <c r="I40" s="45">
        <f t="shared" si="4"/>
        <v>-2412383</v>
      </c>
      <c r="J40" s="45">
        <f>+I40</f>
        <v>-2412383</v>
      </c>
      <c r="K40" s="45">
        <f t="shared" si="4"/>
        <v>-2412383</v>
      </c>
      <c r="L40" s="45">
        <f t="shared" si="4"/>
        <v>-2412383</v>
      </c>
      <c r="M40" s="45">
        <f t="shared" si="4"/>
        <v>-2412383</v>
      </c>
      <c r="N40" s="45">
        <f>+M40</f>
        <v>-2412383</v>
      </c>
      <c r="O40" s="45">
        <f t="shared" si="4"/>
        <v>-2412383</v>
      </c>
      <c r="P40" s="45">
        <f t="shared" si="4"/>
        <v>-2412383</v>
      </c>
      <c r="Q40" s="45">
        <f t="shared" si="4"/>
        <v>-2412383</v>
      </c>
      <c r="R40" s="45">
        <f>+Q40</f>
        <v>-2412383</v>
      </c>
      <c r="S40" s="45">
        <f t="shared" si="4"/>
        <v>-2412383</v>
      </c>
      <c r="T40" s="45">
        <f t="shared" si="4"/>
        <v>-2412383</v>
      </c>
      <c r="U40" s="45">
        <f t="shared" si="4"/>
        <v>-2412383</v>
      </c>
      <c r="V40" s="45">
        <f>+U40</f>
        <v>-2412383</v>
      </c>
      <c r="W40" s="45">
        <f>+V40</f>
        <v>-2412383</v>
      </c>
      <c r="X40" s="45">
        <f t="shared" si="4"/>
        <v>5951673</v>
      </c>
      <c r="Y40" s="45">
        <f t="shared" si="4"/>
        <v>-8364056</v>
      </c>
      <c r="Z40" s="46">
        <f>+IF(X40&lt;&gt;0,+(Y40/X40)*100,0)</f>
        <v>-140.53285521566795</v>
      </c>
      <c r="AA40" s="47">
        <f t="shared" si="4"/>
        <v>23806568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8518886</v>
      </c>
      <c r="F9" s="20">
        <v>8518886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2129721</v>
      </c>
      <c r="Y9" s="20">
        <v>-2129721</v>
      </c>
      <c r="Z9" s="21">
        <v>-100</v>
      </c>
      <c r="AA9" s="22">
        <v>8518886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-424907</v>
      </c>
      <c r="D14" s="18"/>
      <c r="E14" s="19"/>
      <c r="F14" s="20"/>
      <c r="G14" s="20"/>
      <c r="H14" s="20">
        <v>-32879</v>
      </c>
      <c r="I14" s="20">
        <v>-38126</v>
      </c>
      <c r="J14" s="20">
        <v>-71005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-71005</v>
      </c>
      <c r="X14" s="20"/>
      <c r="Y14" s="20">
        <v>-71005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-424907</v>
      </c>
      <c r="D17" s="26">
        <f>SUM(D6:D16)</f>
        <v>0</v>
      </c>
      <c r="E17" s="27">
        <f t="shared" si="0"/>
        <v>8518886</v>
      </c>
      <c r="F17" s="28">
        <f t="shared" si="0"/>
        <v>8518886</v>
      </c>
      <c r="G17" s="28">
        <f t="shared" si="0"/>
        <v>0</v>
      </c>
      <c r="H17" s="28">
        <f t="shared" si="0"/>
        <v>-32879</v>
      </c>
      <c r="I17" s="28">
        <f t="shared" si="0"/>
        <v>-38126</v>
      </c>
      <c r="J17" s="28">
        <f t="shared" si="0"/>
        <v>-71005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-71005</v>
      </c>
      <c r="X17" s="28">
        <f t="shared" si="0"/>
        <v>2129721</v>
      </c>
      <c r="Y17" s="28">
        <f t="shared" si="0"/>
        <v>-2200726</v>
      </c>
      <c r="Z17" s="29">
        <f>+IF(X17&lt;&gt;0,+(Y17/X17)*100,0)</f>
        <v>-103.3340047827861</v>
      </c>
      <c r="AA17" s="30">
        <f>SUM(AA6:AA16)</f>
        <v>8518886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-3268815</v>
      </c>
      <c r="D26" s="18"/>
      <c r="E26" s="19">
        <v>-2338303</v>
      </c>
      <c r="F26" s="20">
        <v>-2338303</v>
      </c>
      <c r="G26" s="20"/>
      <c r="H26" s="20">
        <v>-344345</v>
      </c>
      <c r="I26" s="20"/>
      <c r="J26" s="20">
        <v>-344345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-344345</v>
      </c>
      <c r="X26" s="20">
        <v>-584571</v>
      </c>
      <c r="Y26" s="20">
        <v>240226</v>
      </c>
      <c r="Z26" s="21">
        <v>-41.094409404503473</v>
      </c>
      <c r="AA26" s="22">
        <v>-2338303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-3268815</v>
      </c>
      <c r="D27" s="26">
        <f>SUM(D21:D26)</f>
        <v>0</v>
      </c>
      <c r="E27" s="27">
        <f t="shared" si="1"/>
        <v>-2338303</v>
      </c>
      <c r="F27" s="28">
        <f t="shared" si="1"/>
        <v>-2338303</v>
      </c>
      <c r="G27" s="28">
        <f t="shared" si="1"/>
        <v>0</v>
      </c>
      <c r="H27" s="28">
        <f t="shared" si="1"/>
        <v>-344345</v>
      </c>
      <c r="I27" s="28">
        <f t="shared" si="1"/>
        <v>0</v>
      </c>
      <c r="J27" s="28">
        <f t="shared" si="1"/>
        <v>-344345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-344345</v>
      </c>
      <c r="X27" s="28">
        <f t="shared" si="1"/>
        <v>-584571</v>
      </c>
      <c r="Y27" s="28">
        <f t="shared" si="1"/>
        <v>240226</v>
      </c>
      <c r="Z27" s="29">
        <f>+IF(X27&lt;&gt;0,+(Y27/X27)*100,0)</f>
        <v>-41.094409404503473</v>
      </c>
      <c r="AA27" s="30">
        <f>SUM(AA21:AA26)</f>
        <v>-2338303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-3693722</v>
      </c>
      <c r="D38" s="32">
        <f>+D17+D27+D36</f>
        <v>0</v>
      </c>
      <c r="E38" s="33">
        <f t="shared" si="3"/>
        <v>6180583</v>
      </c>
      <c r="F38" s="2">
        <f t="shared" si="3"/>
        <v>6180583</v>
      </c>
      <c r="G38" s="2">
        <f t="shared" si="3"/>
        <v>0</v>
      </c>
      <c r="H38" s="2">
        <f t="shared" si="3"/>
        <v>-377224</v>
      </c>
      <c r="I38" s="2">
        <f t="shared" si="3"/>
        <v>-38126</v>
      </c>
      <c r="J38" s="2">
        <f t="shared" si="3"/>
        <v>-415350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-415350</v>
      </c>
      <c r="X38" s="2">
        <f t="shared" si="3"/>
        <v>1545150</v>
      </c>
      <c r="Y38" s="2">
        <f t="shared" si="3"/>
        <v>-1960500</v>
      </c>
      <c r="Z38" s="34">
        <f>+IF(X38&lt;&gt;0,+(Y38/X38)*100,0)</f>
        <v>-126.88088535093681</v>
      </c>
      <c r="AA38" s="35">
        <f>+AA17+AA27+AA36</f>
        <v>6180583</v>
      </c>
    </row>
    <row r="39" spans="1:27" ht="13.5" x14ac:dyDescent="0.25">
      <c r="A39" s="23" t="s">
        <v>60</v>
      </c>
      <c r="B39" s="17"/>
      <c r="C39" s="32">
        <v>-871991</v>
      </c>
      <c r="D39" s="32"/>
      <c r="E39" s="33"/>
      <c r="F39" s="2"/>
      <c r="G39" s="2"/>
      <c r="H39" s="2">
        <f>+G40+H60</f>
        <v>-4673974</v>
      </c>
      <c r="I39" s="2">
        <f>+H40+I60</f>
        <v>-5051198</v>
      </c>
      <c r="J39" s="2">
        <f>+G39</f>
        <v>0</v>
      </c>
      <c r="K39" s="2">
        <f>+I40+K60</f>
        <v>-5089324</v>
      </c>
      <c r="L39" s="2">
        <f>+K40+L60</f>
        <v>-5089324</v>
      </c>
      <c r="M39" s="2">
        <f>+L40+M60</f>
        <v>-5089324</v>
      </c>
      <c r="N39" s="2">
        <f>+K39</f>
        <v>-5089324</v>
      </c>
      <c r="O39" s="2">
        <f>+M40+O60</f>
        <v>-5089324</v>
      </c>
      <c r="P39" s="2">
        <f>+O40+P60</f>
        <v>-5089324</v>
      </c>
      <c r="Q39" s="2">
        <f>+P40+Q60</f>
        <v>-5089324</v>
      </c>
      <c r="R39" s="2">
        <f>+O39</f>
        <v>-5089324</v>
      </c>
      <c r="S39" s="2">
        <f>+Q40+S60</f>
        <v>-5089324</v>
      </c>
      <c r="T39" s="2">
        <f>+S40+T60</f>
        <v>-5089324</v>
      </c>
      <c r="U39" s="2">
        <f>+T40+U60</f>
        <v>-5089324</v>
      </c>
      <c r="V39" s="2">
        <f>+S39</f>
        <v>-5089324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-4565713</v>
      </c>
      <c r="D40" s="43">
        <f t="shared" ref="D40:AA40" si="4">+D38+D39</f>
        <v>0</v>
      </c>
      <c r="E40" s="44">
        <f t="shared" si="4"/>
        <v>6180583</v>
      </c>
      <c r="F40" s="45">
        <f t="shared" si="4"/>
        <v>6180583</v>
      </c>
      <c r="G40" s="45">
        <f t="shared" si="4"/>
        <v>0</v>
      </c>
      <c r="H40" s="45">
        <f t="shared" si="4"/>
        <v>-5051198</v>
      </c>
      <c r="I40" s="45">
        <f t="shared" si="4"/>
        <v>-5089324</v>
      </c>
      <c r="J40" s="45">
        <f>+I40</f>
        <v>-5089324</v>
      </c>
      <c r="K40" s="45">
        <f t="shared" si="4"/>
        <v>-5089324</v>
      </c>
      <c r="L40" s="45">
        <f t="shared" si="4"/>
        <v>-5089324</v>
      </c>
      <c r="M40" s="45">
        <f t="shared" si="4"/>
        <v>-5089324</v>
      </c>
      <c r="N40" s="45">
        <f>+M40</f>
        <v>-5089324</v>
      </c>
      <c r="O40" s="45">
        <f t="shared" si="4"/>
        <v>-5089324</v>
      </c>
      <c r="P40" s="45">
        <f t="shared" si="4"/>
        <v>-5089324</v>
      </c>
      <c r="Q40" s="45">
        <f t="shared" si="4"/>
        <v>-5089324</v>
      </c>
      <c r="R40" s="45">
        <f>+Q40</f>
        <v>-5089324</v>
      </c>
      <c r="S40" s="45">
        <f t="shared" si="4"/>
        <v>-5089324</v>
      </c>
      <c r="T40" s="45">
        <f t="shared" si="4"/>
        <v>-5089324</v>
      </c>
      <c r="U40" s="45">
        <f t="shared" si="4"/>
        <v>-5089324</v>
      </c>
      <c r="V40" s="45">
        <f>+U40</f>
        <v>-5089324</v>
      </c>
      <c r="W40" s="45">
        <f>+V40</f>
        <v>-5089324</v>
      </c>
      <c r="X40" s="45">
        <f t="shared" si="4"/>
        <v>1545150</v>
      </c>
      <c r="Y40" s="45">
        <f t="shared" si="4"/>
        <v>-1960500</v>
      </c>
      <c r="Z40" s="46">
        <f>+IF(X40&lt;&gt;0,+(Y40/X40)*100,0)</f>
        <v>-126.88088535093681</v>
      </c>
      <c r="AA40" s="47">
        <f t="shared" si="4"/>
        <v>6180583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-4673974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7921048</v>
      </c>
      <c r="D9" s="18"/>
      <c r="E9" s="19"/>
      <c r="F9" s="20"/>
      <c r="G9" s="20">
        <v>4333223</v>
      </c>
      <c r="H9" s="20"/>
      <c r="I9" s="20"/>
      <c r="J9" s="20">
        <v>4333223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4333223</v>
      </c>
      <c r="X9" s="20"/>
      <c r="Y9" s="20">
        <v>4333223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-680714</v>
      </c>
      <c r="D14" s="18"/>
      <c r="E14" s="19">
        <v>-48</v>
      </c>
      <c r="F14" s="20">
        <v>-48</v>
      </c>
      <c r="G14" s="20">
        <v>-41999</v>
      </c>
      <c r="H14" s="20">
        <v>-43866</v>
      </c>
      <c r="I14" s="20"/>
      <c r="J14" s="20">
        <v>-85865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-85865</v>
      </c>
      <c r="X14" s="20">
        <v>-12</v>
      </c>
      <c r="Y14" s="20">
        <v>-85853</v>
      </c>
      <c r="Z14" s="21">
        <v>715441.66666666674</v>
      </c>
      <c r="AA14" s="22">
        <v>-48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7240334</v>
      </c>
      <c r="D17" s="26">
        <f>SUM(D6:D16)</f>
        <v>0</v>
      </c>
      <c r="E17" s="27">
        <f t="shared" si="0"/>
        <v>-48</v>
      </c>
      <c r="F17" s="28">
        <f t="shared" si="0"/>
        <v>-48</v>
      </c>
      <c r="G17" s="28">
        <f t="shared" si="0"/>
        <v>4291224</v>
      </c>
      <c r="H17" s="28">
        <f t="shared" si="0"/>
        <v>-43866</v>
      </c>
      <c r="I17" s="28">
        <f t="shared" si="0"/>
        <v>0</v>
      </c>
      <c r="J17" s="28">
        <f t="shared" si="0"/>
        <v>4247358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4247358</v>
      </c>
      <c r="X17" s="28">
        <f t="shared" si="0"/>
        <v>-12</v>
      </c>
      <c r="Y17" s="28">
        <f t="shared" si="0"/>
        <v>4247370</v>
      </c>
      <c r="Z17" s="29">
        <f>+IF(X17&lt;&gt;0,+(Y17/X17)*100,0)</f>
        <v>-35394750</v>
      </c>
      <c r="AA17" s="30">
        <f>SUM(AA6:AA16)</f>
        <v>-48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-2408937</v>
      </c>
      <c r="D26" s="18"/>
      <c r="E26" s="19">
        <v>-106188</v>
      </c>
      <c r="F26" s="20">
        <v>-106188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-26547</v>
      </c>
      <c r="Y26" s="20">
        <v>26547</v>
      </c>
      <c r="Z26" s="21">
        <v>-100</v>
      </c>
      <c r="AA26" s="22">
        <v>-106188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-2408937</v>
      </c>
      <c r="D27" s="26">
        <f>SUM(D21:D26)</f>
        <v>0</v>
      </c>
      <c r="E27" s="27">
        <f t="shared" si="1"/>
        <v>-106188</v>
      </c>
      <c r="F27" s="28">
        <f t="shared" si="1"/>
        <v>-106188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-26547</v>
      </c>
      <c r="Y27" s="28">
        <f t="shared" si="1"/>
        <v>26547</v>
      </c>
      <c r="Z27" s="29">
        <f>+IF(X27&lt;&gt;0,+(Y27/X27)*100,0)</f>
        <v>-100</v>
      </c>
      <c r="AA27" s="30">
        <f>SUM(AA21:AA26)</f>
        <v>-106188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4831397</v>
      </c>
      <c r="D38" s="32">
        <f>+D17+D27+D36</f>
        <v>0</v>
      </c>
      <c r="E38" s="33">
        <f t="shared" si="3"/>
        <v>-106236</v>
      </c>
      <c r="F38" s="2">
        <f t="shared" si="3"/>
        <v>-106236</v>
      </c>
      <c r="G38" s="2">
        <f t="shared" si="3"/>
        <v>4291224</v>
      </c>
      <c r="H38" s="2">
        <f t="shared" si="3"/>
        <v>-43866</v>
      </c>
      <c r="I38" s="2">
        <f t="shared" si="3"/>
        <v>0</v>
      </c>
      <c r="J38" s="2">
        <f t="shared" si="3"/>
        <v>4247358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4247358</v>
      </c>
      <c r="X38" s="2">
        <f t="shared" si="3"/>
        <v>-26559</v>
      </c>
      <c r="Y38" s="2">
        <f t="shared" si="3"/>
        <v>4273917</v>
      </c>
      <c r="Z38" s="34">
        <f>+IF(X38&lt;&gt;0,+(Y38/X38)*100,0)</f>
        <v>-16092.160849429572</v>
      </c>
      <c r="AA38" s="35">
        <f>+AA17+AA27+AA36</f>
        <v>-106236</v>
      </c>
    </row>
    <row r="39" spans="1:27" ht="13.5" x14ac:dyDescent="0.25">
      <c r="A39" s="23" t="s">
        <v>60</v>
      </c>
      <c r="B39" s="17"/>
      <c r="C39" s="32">
        <v>71851589</v>
      </c>
      <c r="D39" s="32"/>
      <c r="E39" s="33">
        <v>71851589</v>
      </c>
      <c r="F39" s="2">
        <v>71851589</v>
      </c>
      <c r="G39" s="2">
        <v>84523614</v>
      </c>
      <c r="H39" s="2">
        <f>+G40+H60</f>
        <v>88814838</v>
      </c>
      <c r="I39" s="2">
        <f>+H40+I60</f>
        <v>88770972</v>
      </c>
      <c r="J39" s="2">
        <f>+G39</f>
        <v>84523614</v>
      </c>
      <c r="K39" s="2">
        <f>+I40+K60</f>
        <v>88770972</v>
      </c>
      <c r="L39" s="2">
        <f>+K40+L60</f>
        <v>88770972</v>
      </c>
      <c r="M39" s="2">
        <f>+L40+M60</f>
        <v>88770972</v>
      </c>
      <c r="N39" s="2">
        <f>+K39</f>
        <v>88770972</v>
      </c>
      <c r="O39" s="2">
        <f>+M40+O60</f>
        <v>88770972</v>
      </c>
      <c r="P39" s="2">
        <f>+O40+P60</f>
        <v>88770972</v>
      </c>
      <c r="Q39" s="2">
        <f>+P40+Q60</f>
        <v>88770972</v>
      </c>
      <c r="R39" s="2">
        <f>+O39</f>
        <v>88770972</v>
      </c>
      <c r="S39" s="2">
        <f>+Q40+S60</f>
        <v>88770972</v>
      </c>
      <c r="T39" s="2">
        <f>+S40+T60</f>
        <v>88770972</v>
      </c>
      <c r="U39" s="2">
        <f>+T40+U60</f>
        <v>88770972</v>
      </c>
      <c r="V39" s="2">
        <f>+S39</f>
        <v>88770972</v>
      </c>
      <c r="W39" s="2">
        <f>+G39</f>
        <v>84523614</v>
      </c>
      <c r="X39" s="2">
        <v>71851589</v>
      </c>
      <c r="Y39" s="2">
        <f>+W39-X39</f>
        <v>12672025</v>
      </c>
      <c r="Z39" s="34">
        <f>+IF(X39&lt;&gt;0,+(Y39/X39)*100,0)</f>
        <v>17.636387971879092</v>
      </c>
      <c r="AA39" s="35">
        <v>71851589</v>
      </c>
    </row>
    <row r="40" spans="1:27" ht="13.5" x14ac:dyDescent="0.25">
      <c r="A40" s="41" t="s">
        <v>62</v>
      </c>
      <c r="B40" s="42" t="s">
        <v>61</v>
      </c>
      <c r="C40" s="43">
        <f>+C38+C39</f>
        <v>76682986</v>
      </c>
      <c r="D40" s="43">
        <f t="shared" ref="D40:AA40" si="4">+D38+D39</f>
        <v>0</v>
      </c>
      <c r="E40" s="44">
        <f t="shared" si="4"/>
        <v>71745353</v>
      </c>
      <c r="F40" s="45">
        <f t="shared" si="4"/>
        <v>71745353</v>
      </c>
      <c r="G40" s="45">
        <f t="shared" si="4"/>
        <v>88814838</v>
      </c>
      <c r="H40" s="45">
        <f t="shared" si="4"/>
        <v>88770972</v>
      </c>
      <c r="I40" s="45">
        <f t="shared" si="4"/>
        <v>88770972</v>
      </c>
      <c r="J40" s="45">
        <f>+I40</f>
        <v>88770972</v>
      </c>
      <c r="K40" s="45">
        <f t="shared" si="4"/>
        <v>88770972</v>
      </c>
      <c r="L40" s="45">
        <f t="shared" si="4"/>
        <v>88770972</v>
      </c>
      <c r="M40" s="45">
        <f t="shared" si="4"/>
        <v>88770972</v>
      </c>
      <c r="N40" s="45">
        <f>+M40</f>
        <v>88770972</v>
      </c>
      <c r="O40" s="45">
        <f t="shared" si="4"/>
        <v>88770972</v>
      </c>
      <c r="P40" s="45">
        <f t="shared" si="4"/>
        <v>88770972</v>
      </c>
      <c r="Q40" s="45">
        <f t="shared" si="4"/>
        <v>88770972</v>
      </c>
      <c r="R40" s="45">
        <f>+Q40</f>
        <v>88770972</v>
      </c>
      <c r="S40" s="45">
        <f t="shared" si="4"/>
        <v>88770972</v>
      </c>
      <c r="T40" s="45">
        <f t="shared" si="4"/>
        <v>88770972</v>
      </c>
      <c r="U40" s="45">
        <f t="shared" si="4"/>
        <v>88770972</v>
      </c>
      <c r="V40" s="45">
        <f>+U40</f>
        <v>88770972</v>
      </c>
      <c r="W40" s="45">
        <f>+V40</f>
        <v>88770972</v>
      </c>
      <c r="X40" s="45">
        <f t="shared" si="4"/>
        <v>71825030</v>
      </c>
      <c r="Y40" s="45">
        <f t="shared" si="4"/>
        <v>16945942</v>
      </c>
      <c r="Z40" s="46">
        <f>+IF(X40&lt;&gt;0,+(Y40/X40)*100,0)</f>
        <v>23.593365711089852</v>
      </c>
      <c r="AA40" s="47">
        <f t="shared" si="4"/>
        <v>71745353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84523614</v>
      </c>
      <c r="J60">
        <v>84523614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27349833</v>
      </c>
      <c r="F7" s="20">
        <v>27349833</v>
      </c>
      <c r="G7" s="20">
        <v>1761773</v>
      </c>
      <c r="H7" s="20">
        <v>1983797</v>
      </c>
      <c r="I7" s="20">
        <v>1113705</v>
      </c>
      <c r="J7" s="20">
        <v>4859275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4859275</v>
      </c>
      <c r="X7" s="20">
        <v>6837459</v>
      </c>
      <c r="Y7" s="20">
        <v>-1978184</v>
      </c>
      <c r="Z7" s="21">
        <v>-28.931566536632978</v>
      </c>
      <c r="AA7" s="22">
        <v>27349833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3176421</v>
      </c>
      <c r="F8" s="20">
        <v>3176421</v>
      </c>
      <c r="G8" s="20">
        <v>491746</v>
      </c>
      <c r="H8" s="20">
        <v>498814</v>
      </c>
      <c r="I8" s="20">
        <v>294953</v>
      </c>
      <c r="J8" s="20">
        <v>1285513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1285513</v>
      </c>
      <c r="X8" s="20">
        <v>62593</v>
      </c>
      <c r="Y8" s="20">
        <v>1222920</v>
      </c>
      <c r="Z8" s="21">
        <v>1953.764797980605</v>
      </c>
      <c r="AA8" s="22">
        <v>3176421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14676378</v>
      </c>
      <c r="F9" s="20">
        <v>14676378</v>
      </c>
      <c r="G9" s="20">
        <v>5818541</v>
      </c>
      <c r="H9" s="20">
        <v>226</v>
      </c>
      <c r="I9" s="20">
        <v>118</v>
      </c>
      <c r="J9" s="20">
        <v>5818885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5818885</v>
      </c>
      <c r="X9" s="20">
        <v>3669093</v>
      </c>
      <c r="Y9" s="20">
        <v>2149792</v>
      </c>
      <c r="Z9" s="21">
        <v>58.591919038301832</v>
      </c>
      <c r="AA9" s="22">
        <v>14676378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488683</v>
      </c>
      <c r="F11" s="20">
        <v>488683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488683</v>
      </c>
      <c r="Y11" s="20">
        <v>-488683</v>
      </c>
      <c r="Z11" s="21">
        <v>-100</v>
      </c>
      <c r="AA11" s="22">
        <v>488683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-32971164</v>
      </c>
      <c r="F14" s="20">
        <v>-32971164</v>
      </c>
      <c r="G14" s="20">
        <v>-934012</v>
      </c>
      <c r="H14" s="20">
        <v>-927147</v>
      </c>
      <c r="I14" s="20">
        <v>-639389</v>
      </c>
      <c r="J14" s="20">
        <v>-2500548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-2500548</v>
      </c>
      <c r="X14" s="20">
        <v>-7973155</v>
      </c>
      <c r="Y14" s="20">
        <v>5472607</v>
      </c>
      <c r="Z14" s="21">
        <v>-68.637910588719279</v>
      </c>
      <c r="AA14" s="22">
        <v>-32971164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12720151</v>
      </c>
      <c r="F17" s="28">
        <f t="shared" si="0"/>
        <v>12720151</v>
      </c>
      <c r="G17" s="28">
        <f t="shared" si="0"/>
        <v>7138048</v>
      </c>
      <c r="H17" s="28">
        <f t="shared" si="0"/>
        <v>1555690</v>
      </c>
      <c r="I17" s="28">
        <f t="shared" si="0"/>
        <v>769387</v>
      </c>
      <c r="J17" s="28">
        <f t="shared" si="0"/>
        <v>9463125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9463125</v>
      </c>
      <c r="X17" s="28">
        <f t="shared" si="0"/>
        <v>3084673</v>
      </c>
      <c r="Y17" s="28">
        <f t="shared" si="0"/>
        <v>6378452</v>
      </c>
      <c r="Z17" s="29">
        <f>+IF(X17&lt;&gt;0,+(Y17/X17)*100,0)</f>
        <v>206.77887088842155</v>
      </c>
      <c r="AA17" s="30">
        <f>SUM(AA6:AA16)</f>
        <v>12720151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-3105000</v>
      </c>
      <c r="F26" s="20">
        <v>-3105000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-3105000</v>
      </c>
      <c r="Y26" s="20">
        <v>3105000</v>
      </c>
      <c r="Z26" s="21">
        <v>-100</v>
      </c>
      <c r="AA26" s="22">
        <v>-3105000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-3105000</v>
      </c>
      <c r="Y27" s="28">
        <f t="shared" si="1"/>
        <v>3105000</v>
      </c>
      <c r="Z27" s="29">
        <f>+IF(X27&lt;&gt;0,+(Y27/X27)*100,0)</f>
        <v>-100</v>
      </c>
      <c r="AA27" s="30">
        <f>SUM(AA21:AA26)</f>
        <v>-3105000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-818</v>
      </c>
      <c r="X33" s="36"/>
      <c r="Y33" s="20">
        <v>-818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-818</v>
      </c>
      <c r="X36" s="28">
        <f t="shared" si="2"/>
        <v>0</v>
      </c>
      <c r="Y36" s="28">
        <f t="shared" si="2"/>
        <v>-818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9615151</v>
      </c>
      <c r="F38" s="2">
        <f t="shared" si="3"/>
        <v>9615151</v>
      </c>
      <c r="G38" s="2">
        <f t="shared" si="3"/>
        <v>7137684</v>
      </c>
      <c r="H38" s="2">
        <f t="shared" si="3"/>
        <v>1555236</v>
      </c>
      <c r="I38" s="2">
        <f t="shared" si="3"/>
        <v>769387</v>
      </c>
      <c r="J38" s="2">
        <f t="shared" si="3"/>
        <v>9462307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9462307</v>
      </c>
      <c r="X38" s="2">
        <f t="shared" si="3"/>
        <v>-20327</v>
      </c>
      <c r="Y38" s="2">
        <f t="shared" si="3"/>
        <v>9482634</v>
      </c>
      <c r="Z38" s="34">
        <f>+IF(X38&lt;&gt;0,+(Y38/X38)*100,0)</f>
        <v>-46650.435381512274</v>
      </c>
      <c r="AA38" s="35">
        <f>+AA17+AA27+AA36</f>
        <v>9615151</v>
      </c>
    </row>
    <row r="39" spans="1:27" ht="13.5" x14ac:dyDescent="0.25">
      <c r="A39" s="23" t="s">
        <v>60</v>
      </c>
      <c r="B39" s="17"/>
      <c r="C39" s="32"/>
      <c r="D39" s="32"/>
      <c r="E39" s="33">
        <v>73090410</v>
      </c>
      <c r="F39" s="2">
        <v>73090410</v>
      </c>
      <c r="G39" s="2">
        <v>85637255</v>
      </c>
      <c r="H39" s="2">
        <f>+G40+H60</f>
        <v>92774939</v>
      </c>
      <c r="I39" s="2">
        <f>+H40+I60</f>
        <v>94330175</v>
      </c>
      <c r="J39" s="2">
        <f>+G39</f>
        <v>85637255</v>
      </c>
      <c r="K39" s="2">
        <f>+I40+K60</f>
        <v>95099562</v>
      </c>
      <c r="L39" s="2">
        <f>+K40+L60</f>
        <v>95099562</v>
      </c>
      <c r="M39" s="2">
        <f>+L40+M60</f>
        <v>95099562</v>
      </c>
      <c r="N39" s="2">
        <f>+K39</f>
        <v>95099562</v>
      </c>
      <c r="O39" s="2">
        <f>+M40+O60</f>
        <v>95099562</v>
      </c>
      <c r="P39" s="2">
        <f>+O40+P60</f>
        <v>95099562</v>
      </c>
      <c r="Q39" s="2">
        <f>+P40+Q60</f>
        <v>95099562</v>
      </c>
      <c r="R39" s="2">
        <f>+O39</f>
        <v>95099562</v>
      </c>
      <c r="S39" s="2">
        <f>+Q40+S60</f>
        <v>95099562</v>
      </c>
      <c r="T39" s="2">
        <f>+S40+T60</f>
        <v>95099562</v>
      </c>
      <c r="U39" s="2">
        <f>+T40+U60</f>
        <v>95099562</v>
      </c>
      <c r="V39" s="2">
        <f>+S39</f>
        <v>95099562</v>
      </c>
      <c r="W39" s="2">
        <f>+G39</f>
        <v>85637255</v>
      </c>
      <c r="X39" s="2">
        <v>73090410</v>
      </c>
      <c r="Y39" s="2">
        <f>+W39-X39</f>
        <v>12546845</v>
      </c>
      <c r="Z39" s="34">
        <f>+IF(X39&lt;&gt;0,+(Y39/X39)*100,0)</f>
        <v>17.166198684615395</v>
      </c>
      <c r="AA39" s="35">
        <v>73090410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82705561</v>
      </c>
      <c r="F40" s="45">
        <f t="shared" si="4"/>
        <v>82705561</v>
      </c>
      <c r="G40" s="45">
        <f t="shared" si="4"/>
        <v>92774939</v>
      </c>
      <c r="H40" s="45">
        <f t="shared" si="4"/>
        <v>94330175</v>
      </c>
      <c r="I40" s="45">
        <f t="shared" si="4"/>
        <v>95099562</v>
      </c>
      <c r="J40" s="45">
        <f>+I40</f>
        <v>95099562</v>
      </c>
      <c r="K40" s="45">
        <f t="shared" si="4"/>
        <v>95099562</v>
      </c>
      <c r="L40" s="45">
        <f t="shared" si="4"/>
        <v>95099562</v>
      </c>
      <c r="M40" s="45">
        <f t="shared" si="4"/>
        <v>95099562</v>
      </c>
      <c r="N40" s="45">
        <f>+M40</f>
        <v>95099562</v>
      </c>
      <c r="O40" s="45">
        <f t="shared" si="4"/>
        <v>95099562</v>
      </c>
      <c r="P40" s="45">
        <f t="shared" si="4"/>
        <v>95099562</v>
      </c>
      <c r="Q40" s="45">
        <f t="shared" si="4"/>
        <v>95099562</v>
      </c>
      <c r="R40" s="45">
        <f>+Q40</f>
        <v>95099562</v>
      </c>
      <c r="S40" s="45">
        <f t="shared" si="4"/>
        <v>95099562</v>
      </c>
      <c r="T40" s="45">
        <f t="shared" si="4"/>
        <v>95099562</v>
      </c>
      <c r="U40" s="45">
        <f t="shared" si="4"/>
        <v>95099562</v>
      </c>
      <c r="V40" s="45">
        <f>+U40</f>
        <v>95099562</v>
      </c>
      <c r="W40" s="45">
        <f>+V40</f>
        <v>95099562</v>
      </c>
      <c r="X40" s="45">
        <f t="shared" si="4"/>
        <v>73070083</v>
      </c>
      <c r="Y40" s="45">
        <f t="shared" si="4"/>
        <v>22029479</v>
      </c>
      <c r="Z40" s="46">
        <f>+IF(X40&lt;&gt;0,+(Y40/X40)*100,0)</f>
        <v>30.14842476639858</v>
      </c>
      <c r="AA40" s="47">
        <f t="shared" si="4"/>
        <v>82705561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85637255</v>
      </c>
      <c r="J60">
        <v>85637255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987946</v>
      </c>
      <c r="D7" s="18"/>
      <c r="E7" s="19">
        <v>10624461</v>
      </c>
      <c r="F7" s="20">
        <v>10624461</v>
      </c>
      <c r="G7" s="20">
        <v>-61025</v>
      </c>
      <c r="H7" s="20">
        <v>-10662</v>
      </c>
      <c r="I7" s="20">
        <v>202042</v>
      </c>
      <c r="J7" s="20">
        <v>130355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130355</v>
      </c>
      <c r="X7" s="20">
        <v>2656116</v>
      </c>
      <c r="Y7" s="20">
        <v>-2525761</v>
      </c>
      <c r="Z7" s="21">
        <v>-95.092270066518182</v>
      </c>
      <c r="AA7" s="22">
        <v>10624461</v>
      </c>
    </row>
    <row r="8" spans="1:27" ht="13.5" x14ac:dyDescent="0.25">
      <c r="A8" s="23" t="s">
        <v>36</v>
      </c>
      <c r="B8" s="17" t="s">
        <v>32</v>
      </c>
      <c r="C8" s="18">
        <v>478261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9379988</v>
      </c>
      <c r="D9" s="18"/>
      <c r="E9" s="19">
        <v>16799419</v>
      </c>
      <c r="F9" s="20">
        <v>16799419</v>
      </c>
      <c r="G9" s="20">
        <v>8173425</v>
      </c>
      <c r="H9" s="20"/>
      <c r="I9" s="20"/>
      <c r="J9" s="20">
        <v>8173425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8173425</v>
      </c>
      <c r="X9" s="20">
        <v>4199856</v>
      </c>
      <c r="Y9" s="20">
        <v>3973569</v>
      </c>
      <c r="Z9" s="21">
        <v>94.612029555299031</v>
      </c>
      <c r="AA9" s="22">
        <v>16799419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3756823</v>
      </c>
      <c r="F11" s="20">
        <v>3756823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939207</v>
      </c>
      <c r="Y11" s="20">
        <v>-939207</v>
      </c>
      <c r="Z11" s="21">
        <v>-100</v>
      </c>
      <c r="AA11" s="22">
        <v>3756823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-5493190</v>
      </c>
      <c r="D14" s="18"/>
      <c r="E14" s="19">
        <v>-9169684</v>
      </c>
      <c r="F14" s="20">
        <v>-9169684</v>
      </c>
      <c r="G14" s="20">
        <v>-132575</v>
      </c>
      <c r="H14" s="20">
        <v>-120131</v>
      </c>
      <c r="I14" s="20">
        <v>-37079</v>
      </c>
      <c r="J14" s="20">
        <v>-289785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-289785</v>
      </c>
      <c r="X14" s="20">
        <v>-1772678</v>
      </c>
      <c r="Y14" s="20">
        <v>1482893</v>
      </c>
      <c r="Z14" s="21">
        <v>-83.652699475031568</v>
      </c>
      <c r="AA14" s="22">
        <v>-9169684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-539937</v>
      </c>
      <c r="Y15" s="20">
        <v>539937</v>
      </c>
      <c r="Z15" s="21">
        <v>-100</v>
      </c>
      <c r="AA15" s="22">
        <v>-2159742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5353005</v>
      </c>
      <c r="D17" s="26">
        <f>SUM(D6:D16)</f>
        <v>0</v>
      </c>
      <c r="E17" s="27">
        <f t="shared" si="0"/>
        <v>19851277</v>
      </c>
      <c r="F17" s="28">
        <f t="shared" si="0"/>
        <v>19851277</v>
      </c>
      <c r="G17" s="28">
        <f t="shared" si="0"/>
        <v>7979825</v>
      </c>
      <c r="H17" s="28">
        <f t="shared" si="0"/>
        <v>-130793</v>
      </c>
      <c r="I17" s="28">
        <f t="shared" si="0"/>
        <v>164963</v>
      </c>
      <c r="J17" s="28">
        <f t="shared" si="0"/>
        <v>8013995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8013995</v>
      </c>
      <c r="X17" s="28">
        <f t="shared" si="0"/>
        <v>5482564</v>
      </c>
      <c r="Y17" s="28">
        <f t="shared" si="0"/>
        <v>2531431</v>
      </c>
      <c r="Z17" s="29">
        <f>+IF(X17&lt;&gt;0,+(Y17/X17)*100,0)</f>
        <v>46.172393062807835</v>
      </c>
      <c r="AA17" s="30">
        <f>SUM(AA6:AA16)</f>
        <v>19851277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5353005</v>
      </c>
      <c r="D38" s="32">
        <f>+D17+D27+D36</f>
        <v>0</v>
      </c>
      <c r="E38" s="33">
        <f t="shared" si="3"/>
        <v>19851277</v>
      </c>
      <c r="F38" s="2">
        <f t="shared" si="3"/>
        <v>19851277</v>
      </c>
      <c r="G38" s="2">
        <f t="shared" si="3"/>
        <v>7979825</v>
      </c>
      <c r="H38" s="2">
        <f t="shared" si="3"/>
        <v>-130793</v>
      </c>
      <c r="I38" s="2">
        <f t="shared" si="3"/>
        <v>164963</v>
      </c>
      <c r="J38" s="2">
        <f t="shared" si="3"/>
        <v>8013995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8013995</v>
      </c>
      <c r="X38" s="2">
        <f t="shared" si="3"/>
        <v>5482564</v>
      </c>
      <c r="Y38" s="2">
        <f t="shared" si="3"/>
        <v>2531431</v>
      </c>
      <c r="Z38" s="34">
        <f>+IF(X38&lt;&gt;0,+(Y38/X38)*100,0)</f>
        <v>46.172393062807835</v>
      </c>
      <c r="AA38" s="35">
        <f>+AA17+AA27+AA36</f>
        <v>19851277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7979825</v>
      </c>
      <c r="I39" s="2">
        <f>+H40+I60</f>
        <v>7849032</v>
      </c>
      <c r="J39" s="2">
        <f>+G39</f>
        <v>0</v>
      </c>
      <c r="K39" s="2">
        <f>+I40+K60</f>
        <v>8013995</v>
      </c>
      <c r="L39" s="2">
        <f>+K40+L60</f>
        <v>8013995</v>
      </c>
      <c r="M39" s="2">
        <f>+L40+M60</f>
        <v>8013995</v>
      </c>
      <c r="N39" s="2">
        <f>+K39</f>
        <v>8013995</v>
      </c>
      <c r="O39" s="2">
        <f>+M40+O60</f>
        <v>8013995</v>
      </c>
      <c r="P39" s="2">
        <f>+O40+P60</f>
        <v>8013995</v>
      </c>
      <c r="Q39" s="2">
        <f>+P40+Q60</f>
        <v>8013995</v>
      </c>
      <c r="R39" s="2">
        <f>+O39</f>
        <v>8013995</v>
      </c>
      <c r="S39" s="2">
        <f>+Q40+S60</f>
        <v>8013995</v>
      </c>
      <c r="T39" s="2">
        <f>+S40+T60</f>
        <v>8013995</v>
      </c>
      <c r="U39" s="2">
        <f>+T40+U60</f>
        <v>8013995</v>
      </c>
      <c r="V39" s="2">
        <f>+S39</f>
        <v>8013995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5353005</v>
      </c>
      <c r="D40" s="43">
        <f t="shared" ref="D40:AA40" si="4">+D38+D39</f>
        <v>0</v>
      </c>
      <c r="E40" s="44">
        <f t="shared" si="4"/>
        <v>19851277</v>
      </c>
      <c r="F40" s="45">
        <f t="shared" si="4"/>
        <v>19851277</v>
      </c>
      <c r="G40" s="45">
        <f t="shared" si="4"/>
        <v>7979825</v>
      </c>
      <c r="H40" s="45">
        <f t="shared" si="4"/>
        <v>7849032</v>
      </c>
      <c r="I40" s="45">
        <f t="shared" si="4"/>
        <v>8013995</v>
      </c>
      <c r="J40" s="45">
        <f>+I40</f>
        <v>8013995</v>
      </c>
      <c r="K40" s="45">
        <f t="shared" si="4"/>
        <v>8013995</v>
      </c>
      <c r="L40" s="45">
        <f t="shared" si="4"/>
        <v>8013995</v>
      </c>
      <c r="M40" s="45">
        <f t="shared" si="4"/>
        <v>8013995</v>
      </c>
      <c r="N40" s="45">
        <f>+M40</f>
        <v>8013995</v>
      </c>
      <c r="O40" s="45">
        <f t="shared" si="4"/>
        <v>8013995</v>
      </c>
      <c r="P40" s="45">
        <f t="shared" si="4"/>
        <v>8013995</v>
      </c>
      <c r="Q40" s="45">
        <f t="shared" si="4"/>
        <v>8013995</v>
      </c>
      <c r="R40" s="45">
        <f>+Q40</f>
        <v>8013995</v>
      </c>
      <c r="S40" s="45">
        <f t="shared" si="4"/>
        <v>8013995</v>
      </c>
      <c r="T40" s="45">
        <f t="shared" si="4"/>
        <v>8013995</v>
      </c>
      <c r="U40" s="45">
        <f t="shared" si="4"/>
        <v>8013995</v>
      </c>
      <c r="V40" s="45">
        <f>+U40</f>
        <v>8013995</v>
      </c>
      <c r="W40" s="45">
        <f>+V40</f>
        <v>8013995</v>
      </c>
      <c r="X40" s="45">
        <f t="shared" si="4"/>
        <v>5482564</v>
      </c>
      <c r="Y40" s="45">
        <f t="shared" si="4"/>
        <v>2531431</v>
      </c>
      <c r="Z40" s="46">
        <f>+IF(X40&lt;&gt;0,+(Y40/X40)*100,0)</f>
        <v>46.172393062807835</v>
      </c>
      <c r="AA40" s="47">
        <f t="shared" si="4"/>
        <v>19851277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37531776</v>
      </c>
      <c r="D7" s="18"/>
      <c r="E7" s="19"/>
      <c r="F7" s="20">
        <v>85833189</v>
      </c>
      <c r="G7" s="20">
        <v>4762826</v>
      </c>
      <c r="H7" s="20">
        <v>4600684</v>
      </c>
      <c r="I7" s="20">
        <v>4175377</v>
      </c>
      <c r="J7" s="20">
        <v>13538887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13538887</v>
      </c>
      <c r="X7" s="20">
        <v>21458295</v>
      </c>
      <c r="Y7" s="20">
        <v>-7919408</v>
      </c>
      <c r="Z7" s="21">
        <v>-36.906044958371574</v>
      </c>
      <c r="AA7" s="22">
        <v>85833189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8544</v>
      </c>
      <c r="F8" s="20">
        <v>8544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2136</v>
      </c>
      <c r="Y8" s="20">
        <v>-2136</v>
      </c>
      <c r="Z8" s="21">
        <v>-100</v>
      </c>
      <c r="AA8" s="22">
        <v>8544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21429400</v>
      </c>
      <c r="F9" s="20">
        <v>21429400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5357349</v>
      </c>
      <c r="Y9" s="20">
        <v>-5357349</v>
      </c>
      <c r="Z9" s="21">
        <v>-100</v>
      </c>
      <c r="AA9" s="22">
        <v>21429400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41015641</v>
      </c>
      <c r="D14" s="18"/>
      <c r="E14" s="19"/>
      <c r="F14" s="20"/>
      <c r="G14" s="20">
        <v>2875960</v>
      </c>
      <c r="H14" s="20">
        <v>2792965</v>
      </c>
      <c r="I14" s="20">
        <v>3034249</v>
      </c>
      <c r="J14" s="20">
        <v>8703174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8703174</v>
      </c>
      <c r="X14" s="20"/>
      <c r="Y14" s="20">
        <v>8703174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78547417</v>
      </c>
      <c r="D17" s="26">
        <f>SUM(D6:D16)</f>
        <v>0</v>
      </c>
      <c r="E17" s="27">
        <f t="shared" si="0"/>
        <v>21437944</v>
      </c>
      <c r="F17" s="28">
        <f t="shared" si="0"/>
        <v>107271133</v>
      </c>
      <c r="G17" s="28">
        <f t="shared" si="0"/>
        <v>7638786</v>
      </c>
      <c r="H17" s="28">
        <f t="shared" si="0"/>
        <v>7393649</v>
      </c>
      <c r="I17" s="28">
        <f t="shared" si="0"/>
        <v>7209626</v>
      </c>
      <c r="J17" s="28">
        <f t="shared" si="0"/>
        <v>22242061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22242061</v>
      </c>
      <c r="X17" s="28">
        <f t="shared" si="0"/>
        <v>26817780</v>
      </c>
      <c r="Y17" s="28">
        <f t="shared" si="0"/>
        <v>-4575719</v>
      </c>
      <c r="Z17" s="29">
        <f>+IF(X17&lt;&gt;0,+(Y17/X17)*100,0)</f>
        <v>-17.062258695537068</v>
      </c>
      <c r="AA17" s="30">
        <f>SUM(AA6:AA16)</f>
        <v>107271133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-1790943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-1790943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76756474</v>
      </c>
      <c r="D38" s="32">
        <f>+D17+D27+D36</f>
        <v>0</v>
      </c>
      <c r="E38" s="33">
        <f t="shared" si="3"/>
        <v>21437944</v>
      </c>
      <c r="F38" s="2">
        <f t="shared" si="3"/>
        <v>107271133</v>
      </c>
      <c r="G38" s="2">
        <f t="shared" si="3"/>
        <v>7638786</v>
      </c>
      <c r="H38" s="2">
        <f t="shared" si="3"/>
        <v>7393649</v>
      </c>
      <c r="I38" s="2">
        <f t="shared" si="3"/>
        <v>7209626</v>
      </c>
      <c r="J38" s="2">
        <f t="shared" si="3"/>
        <v>22242061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22242061</v>
      </c>
      <c r="X38" s="2">
        <f t="shared" si="3"/>
        <v>26817780</v>
      </c>
      <c r="Y38" s="2">
        <f t="shared" si="3"/>
        <v>-4575719</v>
      </c>
      <c r="Z38" s="34">
        <f>+IF(X38&lt;&gt;0,+(Y38/X38)*100,0)</f>
        <v>-17.062258695537068</v>
      </c>
      <c r="AA38" s="35">
        <f>+AA17+AA27+AA36</f>
        <v>107271133</v>
      </c>
    </row>
    <row r="39" spans="1:27" ht="13.5" x14ac:dyDescent="0.25">
      <c r="A39" s="23" t="s">
        <v>60</v>
      </c>
      <c r="B39" s="17"/>
      <c r="C39" s="32">
        <v>30120195</v>
      </c>
      <c r="D39" s="32"/>
      <c r="E39" s="33"/>
      <c r="F39" s="2"/>
      <c r="G39" s="2">
        <v>62158989</v>
      </c>
      <c r="H39" s="2">
        <f>+G40+H60</f>
        <v>69797775</v>
      </c>
      <c r="I39" s="2">
        <f>+H40+I60</f>
        <v>77191424</v>
      </c>
      <c r="J39" s="2">
        <f>+G39</f>
        <v>62158989</v>
      </c>
      <c r="K39" s="2">
        <f>+I40+K60</f>
        <v>84401050</v>
      </c>
      <c r="L39" s="2">
        <f>+K40+L60</f>
        <v>84401050</v>
      </c>
      <c r="M39" s="2">
        <f>+L40+M60</f>
        <v>84401050</v>
      </c>
      <c r="N39" s="2">
        <f>+K39</f>
        <v>84401050</v>
      </c>
      <c r="O39" s="2">
        <f>+M40+O60</f>
        <v>84401050</v>
      </c>
      <c r="P39" s="2">
        <f>+O40+P60</f>
        <v>84401050</v>
      </c>
      <c r="Q39" s="2">
        <f>+P40+Q60</f>
        <v>84401050</v>
      </c>
      <c r="R39" s="2">
        <f>+O39</f>
        <v>84401050</v>
      </c>
      <c r="S39" s="2">
        <f>+Q40+S60</f>
        <v>84401050</v>
      </c>
      <c r="T39" s="2">
        <f>+S40+T60</f>
        <v>84401050</v>
      </c>
      <c r="U39" s="2">
        <f>+T40+U60</f>
        <v>84401050</v>
      </c>
      <c r="V39" s="2">
        <f>+S39</f>
        <v>84401050</v>
      </c>
      <c r="W39" s="2">
        <f>+G39</f>
        <v>62158989</v>
      </c>
      <c r="X39" s="2"/>
      <c r="Y39" s="2">
        <f>+W39-X39</f>
        <v>62158989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106876669</v>
      </c>
      <c r="D40" s="43">
        <f t="shared" ref="D40:AA40" si="4">+D38+D39</f>
        <v>0</v>
      </c>
      <c r="E40" s="44">
        <f t="shared" si="4"/>
        <v>21437944</v>
      </c>
      <c r="F40" s="45">
        <f t="shared" si="4"/>
        <v>107271133</v>
      </c>
      <c r="G40" s="45">
        <f t="shared" si="4"/>
        <v>69797775</v>
      </c>
      <c r="H40" s="45">
        <f t="shared" si="4"/>
        <v>77191424</v>
      </c>
      <c r="I40" s="45">
        <f t="shared" si="4"/>
        <v>84401050</v>
      </c>
      <c r="J40" s="45">
        <f>+I40</f>
        <v>84401050</v>
      </c>
      <c r="K40" s="45">
        <f t="shared" si="4"/>
        <v>84401050</v>
      </c>
      <c r="L40" s="45">
        <f t="shared" si="4"/>
        <v>84401050</v>
      </c>
      <c r="M40" s="45">
        <f t="shared" si="4"/>
        <v>84401050</v>
      </c>
      <c r="N40" s="45">
        <f>+M40</f>
        <v>84401050</v>
      </c>
      <c r="O40" s="45">
        <f t="shared" si="4"/>
        <v>84401050</v>
      </c>
      <c r="P40" s="45">
        <f t="shared" si="4"/>
        <v>84401050</v>
      </c>
      <c r="Q40" s="45">
        <f t="shared" si="4"/>
        <v>84401050</v>
      </c>
      <c r="R40" s="45">
        <f>+Q40</f>
        <v>84401050</v>
      </c>
      <c r="S40" s="45">
        <f t="shared" si="4"/>
        <v>84401050</v>
      </c>
      <c r="T40" s="45">
        <f t="shared" si="4"/>
        <v>84401050</v>
      </c>
      <c r="U40" s="45">
        <f t="shared" si="4"/>
        <v>84401050</v>
      </c>
      <c r="V40" s="45">
        <f>+U40</f>
        <v>84401050</v>
      </c>
      <c r="W40" s="45">
        <f>+V40</f>
        <v>84401050</v>
      </c>
      <c r="X40" s="45">
        <f t="shared" si="4"/>
        <v>26817780</v>
      </c>
      <c r="Y40" s="45">
        <f t="shared" si="4"/>
        <v>57583270</v>
      </c>
      <c r="Z40" s="46">
        <f>+IF(X40&lt;&gt;0,+(Y40/X40)*100,0)</f>
        <v>214.72049513419827</v>
      </c>
      <c r="AA40" s="47">
        <f t="shared" si="4"/>
        <v>107271133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62158989</v>
      </c>
      <c r="J60">
        <v>62158989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99999</v>
      </c>
      <c r="Y7" s="20">
        <v>-99999</v>
      </c>
      <c r="Z7" s="21">
        <v>-100</v>
      </c>
      <c r="AA7" s="22">
        <v>400000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-14510108</v>
      </c>
      <c r="F14" s="20">
        <v>-14510108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-3627528</v>
      </c>
      <c r="Y14" s="20">
        <v>3627528</v>
      </c>
      <c r="Z14" s="21">
        <v>-100</v>
      </c>
      <c r="AA14" s="22">
        <v>-14510108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-14110108</v>
      </c>
      <c r="F17" s="28">
        <f t="shared" si="0"/>
        <v>-14110108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-3527529</v>
      </c>
      <c r="Y17" s="28">
        <f t="shared" si="0"/>
        <v>3527529</v>
      </c>
      <c r="Z17" s="29">
        <f>+IF(X17&lt;&gt;0,+(Y17/X17)*100,0)</f>
        <v>-100</v>
      </c>
      <c r="AA17" s="30">
        <f>SUM(AA6:AA16)</f>
        <v>-14110108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-624999</v>
      </c>
      <c r="Y26" s="20">
        <v>624999</v>
      </c>
      <c r="Z26" s="21">
        <v>-100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-624999</v>
      </c>
      <c r="Y27" s="28">
        <f t="shared" si="1"/>
        <v>624999</v>
      </c>
      <c r="Z27" s="29">
        <f>+IF(X27&lt;&gt;0,+(Y27/X27)*100,0)</f>
        <v>-100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-16610108</v>
      </c>
      <c r="F38" s="2">
        <f t="shared" si="3"/>
        <v>-16610108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-4152528</v>
      </c>
      <c r="Y38" s="2">
        <f t="shared" si="3"/>
        <v>4152528</v>
      </c>
      <c r="Z38" s="34">
        <f>+IF(X38&lt;&gt;0,+(Y38/X38)*100,0)</f>
        <v>-100</v>
      </c>
      <c r="AA38" s="35">
        <f>+AA17+AA27+AA36</f>
        <v>-16610108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-16610108</v>
      </c>
      <c r="F40" s="45">
        <f t="shared" si="4"/>
        <v>-16610108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-4152528</v>
      </c>
      <c r="Y40" s="45">
        <f t="shared" si="4"/>
        <v>4152528</v>
      </c>
      <c r="Z40" s="46">
        <f>+IF(X40&lt;&gt;0,+(Y40/X40)*100,0)</f>
        <v>-100</v>
      </c>
      <c r="AA40" s="47">
        <f t="shared" si="4"/>
        <v>-16610108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-4549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-4549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-4549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-7293914</v>
      </c>
      <c r="D14" s="18"/>
      <c r="E14" s="19">
        <v>-4</v>
      </c>
      <c r="F14" s="20">
        <v>-6</v>
      </c>
      <c r="G14" s="20">
        <v>-581938</v>
      </c>
      <c r="H14" s="20">
        <v>-829463</v>
      </c>
      <c r="I14" s="20">
        <v>-803908</v>
      </c>
      <c r="J14" s="20">
        <v>-2215309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-2215309</v>
      </c>
      <c r="X14" s="20"/>
      <c r="Y14" s="20">
        <v>-2215309</v>
      </c>
      <c r="Z14" s="21"/>
      <c r="AA14" s="22">
        <v>-6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-7293914</v>
      </c>
      <c r="D17" s="26">
        <f>SUM(D6:D16)</f>
        <v>0</v>
      </c>
      <c r="E17" s="27">
        <f t="shared" si="0"/>
        <v>-4</v>
      </c>
      <c r="F17" s="28">
        <f t="shared" si="0"/>
        <v>-6</v>
      </c>
      <c r="G17" s="28">
        <f t="shared" si="0"/>
        <v>-581938</v>
      </c>
      <c r="H17" s="28">
        <f t="shared" si="0"/>
        <v>-829463</v>
      </c>
      <c r="I17" s="28">
        <f t="shared" si="0"/>
        <v>-803908</v>
      </c>
      <c r="J17" s="28">
        <f t="shared" si="0"/>
        <v>-2215309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-2215309</v>
      </c>
      <c r="X17" s="28">
        <f t="shared" si="0"/>
        <v>0</v>
      </c>
      <c r="Y17" s="28">
        <f t="shared" si="0"/>
        <v>-2215309</v>
      </c>
      <c r="Z17" s="29">
        <f>+IF(X17&lt;&gt;0,+(Y17/X17)*100,0)</f>
        <v>0</v>
      </c>
      <c r="AA17" s="30">
        <f>SUM(AA6:AA16)</f>
        <v>-6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-7293914</v>
      </c>
      <c r="D38" s="32">
        <f>+D17+D27+D36</f>
        <v>0</v>
      </c>
      <c r="E38" s="33">
        <f t="shared" si="3"/>
        <v>-4</v>
      </c>
      <c r="F38" s="2">
        <f t="shared" si="3"/>
        <v>-6</v>
      </c>
      <c r="G38" s="2">
        <f t="shared" si="3"/>
        <v>-581938</v>
      </c>
      <c r="H38" s="2">
        <f t="shared" si="3"/>
        <v>-829463</v>
      </c>
      <c r="I38" s="2">
        <f t="shared" si="3"/>
        <v>-803908</v>
      </c>
      <c r="J38" s="2">
        <f t="shared" si="3"/>
        <v>-2215309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-2215309</v>
      </c>
      <c r="X38" s="2">
        <f t="shared" si="3"/>
        <v>0</v>
      </c>
      <c r="Y38" s="2">
        <f t="shared" si="3"/>
        <v>-2215309</v>
      </c>
      <c r="Z38" s="34">
        <f>+IF(X38&lt;&gt;0,+(Y38/X38)*100,0)</f>
        <v>0</v>
      </c>
      <c r="AA38" s="35">
        <f>+AA17+AA27+AA36</f>
        <v>-6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-581938</v>
      </c>
      <c r="I39" s="2">
        <f>+H40+I60</f>
        <v>-1411401</v>
      </c>
      <c r="J39" s="2">
        <f>+G39</f>
        <v>0</v>
      </c>
      <c r="K39" s="2">
        <f>+I40+K60</f>
        <v>-2215309</v>
      </c>
      <c r="L39" s="2">
        <f>+K40+L60</f>
        <v>-2215309</v>
      </c>
      <c r="M39" s="2">
        <f>+L40+M60</f>
        <v>-2215309</v>
      </c>
      <c r="N39" s="2">
        <f>+K39</f>
        <v>-2215309</v>
      </c>
      <c r="O39" s="2">
        <f>+M40+O60</f>
        <v>-2215309</v>
      </c>
      <c r="P39" s="2">
        <f>+O40+P60</f>
        <v>-2215309</v>
      </c>
      <c r="Q39" s="2">
        <f>+P40+Q60</f>
        <v>-2215309</v>
      </c>
      <c r="R39" s="2">
        <f>+O39</f>
        <v>-2215309</v>
      </c>
      <c r="S39" s="2">
        <f>+Q40+S60</f>
        <v>-2215309</v>
      </c>
      <c r="T39" s="2">
        <f>+S40+T60</f>
        <v>-2215309</v>
      </c>
      <c r="U39" s="2">
        <f>+T40+U60</f>
        <v>-2215309</v>
      </c>
      <c r="V39" s="2">
        <f>+S39</f>
        <v>-2215309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-7293914</v>
      </c>
      <c r="D40" s="43">
        <f t="shared" ref="D40:AA40" si="4">+D38+D39</f>
        <v>0</v>
      </c>
      <c r="E40" s="44">
        <f t="shared" si="4"/>
        <v>-4</v>
      </c>
      <c r="F40" s="45">
        <f t="shared" si="4"/>
        <v>-6</v>
      </c>
      <c r="G40" s="45">
        <f t="shared" si="4"/>
        <v>-581938</v>
      </c>
      <c r="H40" s="45">
        <f t="shared" si="4"/>
        <v>-1411401</v>
      </c>
      <c r="I40" s="45">
        <f t="shared" si="4"/>
        <v>-2215309</v>
      </c>
      <c r="J40" s="45">
        <f>+I40</f>
        <v>-2215309</v>
      </c>
      <c r="K40" s="45">
        <f t="shared" si="4"/>
        <v>-2215309</v>
      </c>
      <c r="L40" s="45">
        <f t="shared" si="4"/>
        <v>-2215309</v>
      </c>
      <c r="M40" s="45">
        <f t="shared" si="4"/>
        <v>-2215309</v>
      </c>
      <c r="N40" s="45">
        <f>+M40</f>
        <v>-2215309</v>
      </c>
      <c r="O40" s="45">
        <f t="shared" si="4"/>
        <v>-2215309</v>
      </c>
      <c r="P40" s="45">
        <f t="shared" si="4"/>
        <v>-2215309</v>
      </c>
      <c r="Q40" s="45">
        <f t="shared" si="4"/>
        <v>-2215309</v>
      </c>
      <c r="R40" s="45">
        <f>+Q40</f>
        <v>-2215309</v>
      </c>
      <c r="S40" s="45">
        <f t="shared" si="4"/>
        <v>-2215309</v>
      </c>
      <c r="T40" s="45">
        <f t="shared" si="4"/>
        <v>-2215309</v>
      </c>
      <c r="U40" s="45">
        <f t="shared" si="4"/>
        <v>-2215309</v>
      </c>
      <c r="V40" s="45">
        <f>+U40</f>
        <v>-2215309</v>
      </c>
      <c r="W40" s="45">
        <f>+V40</f>
        <v>-2215309</v>
      </c>
      <c r="X40" s="45">
        <f t="shared" si="4"/>
        <v>0</v>
      </c>
      <c r="Y40" s="45">
        <f t="shared" si="4"/>
        <v>-2215309</v>
      </c>
      <c r="Z40" s="46">
        <f>+IF(X40&lt;&gt;0,+(Y40/X40)*100,0)</f>
        <v>0</v>
      </c>
      <c r="AA40" s="47">
        <f t="shared" si="4"/>
        <v>-6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328110</v>
      </c>
      <c r="D7" s="18"/>
      <c r="E7" s="19">
        <v>12391811</v>
      </c>
      <c r="F7" s="20">
        <v>12391811</v>
      </c>
      <c r="G7" s="20">
        <v>371924</v>
      </c>
      <c r="H7" s="20">
        <v>374122</v>
      </c>
      <c r="I7" s="20">
        <v>361059</v>
      </c>
      <c r="J7" s="20">
        <v>1107105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1107105</v>
      </c>
      <c r="X7" s="20">
        <v>3097953</v>
      </c>
      <c r="Y7" s="20">
        <v>-1990848</v>
      </c>
      <c r="Z7" s="21">
        <v>-64.263337758836229</v>
      </c>
      <c r="AA7" s="22">
        <v>12391811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>
        <v>1200000</v>
      </c>
      <c r="I9" s="20"/>
      <c r="J9" s="20">
        <v>1281820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1281820</v>
      </c>
      <c r="X9" s="20"/>
      <c r="Y9" s="20">
        <v>1281820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-11734619</v>
      </c>
      <c r="F14" s="20">
        <v>-11734619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-2933661</v>
      </c>
      <c r="Y14" s="20">
        <v>2933661</v>
      </c>
      <c r="Z14" s="21">
        <v>-100</v>
      </c>
      <c r="AA14" s="22">
        <v>-11734619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328110</v>
      </c>
      <c r="D17" s="26">
        <f>SUM(D6:D16)</f>
        <v>0</v>
      </c>
      <c r="E17" s="27">
        <f t="shared" si="0"/>
        <v>657192</v>
      </c>
      <c r="F17" s="28">
        <f t="shared" si="0"/>
        <v>657192</v>
      </c>
      <c r="G17" s="28">
        <f t="shared" si="0"/>
        <v>453744</v>
      </c>
      <c r="H17" s="28">
        <f t="shared" si="0"/>
        <v>1574122</v>
      </c>
      <c r="I17" s="28">
        <f t="shared" si="0"/>
        <v>361059</v>
      </c>
      <c r="J17" s="28">
        <f t="shared" si="0"/>
        <v>2388925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2388925</v>
      </c>
      <c r="X17" s="28">
        <f t="shared" si="0"/>
        <v>164292</v>
      </c>
      <c r="Y17" s="28">
        <f t="shared" si="0"/>
        <v>2224633</v>
      </c>
      <c r="Z17" s="29">
        <f>+IF(X17&lt;&gt;0,+(Y17/X17)*100,0)</f>
        <v>1354.0726267864534</v>
      </c>
      <c r="AA17" s="30">
        <f>SUM(AA6:AA16)</f>
        <v>657192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-644000</v>
      </c>
      <c r="F26" s="20">
        <v>-644000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-161001</v>
      </c>
      <c r="Y26" s="20">
        <v>161001</v>
      </c>
      <c r="Z26" s="21">
        <v>-100</v>
      </c>
      <c r="AA26" s="22">
        <v>-644000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</v>
      </c>
      <c r="F27" s="28">
        <f t="shared" si="1"/>
        <v>-644000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-161001</v>
      </c>
      <c r="Y27" s="28">
        <f t="shared" si="1"/>
        <v>161001</v>
      </c>
      <c r="Z27" s="29">
        <f>+IF(X27&lt;&gt;0,+(Y27/X27)*100,0)</f>
        <v>-100</v>
      </c>
      <c r="AA27" s="30">
        <f>SUM(AA21:AA26)</f>
        <v>-644000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328110</v>
      </c>
      <c r="D38" s="32">
        <f>+D17+D27+D36</f>
        <v>0</v>
      </c>
      <c r="E38" s="33">
        <f t="shared" si="3"/>
        <v>13192</v>
      </c>
      <c r="F38" s="2">
        <f t="shared" si="3"/>
        <v>13192</v>
      </c>
      <c r="G38" s="2">
        <f t="shared" si="3"/>
        <v>453744</v>
      </c>
      <c r="H38" s="2">
        <f t="shared" si="3"/>
        <v>1574122</v>
      </c>
      <c r="I38" s="2">
        <f t="shared" si="3"/>
        <v>361059</v>
      </c>
      <c r="J38" s="2">
        <f t="shared" si="3"/>
        <v>2388925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2388925</v>
      </c>
      <c r="X38" s="2">
        <f t="shared" si="3"/>
        <v>3291</v>
      </c>
      <c r="Y38" s="2">
        <f t="shared" si="3"/>
        <v>2385634</v>
      </c>
      <c r="Z38" s="34">
        <f>+IF(X38&lt;&gt;0,+(Y38/X38)*100,0)</f>
        <v>72489.638407778795</v>
      </c>
      <c r="AA38" s="35">
        <f>+AA17+AA27+AA36</f>
        <v>13192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453744</v>
      </c>
      <c r="I39" s="2">
        <f>+H40+I60</f>
        <v>2027866</v>
      </c>
      <c r="J39" s="2">
        <f>+G39</f>
        <v>0</v>
      </c>
      <c r="K39" s="2">
        <f>+I40+K60</f>
        <v>2388925</v>
      </c>
      <c r="L39" s="2">
        <f>+K40+L60</f>
        <v>2388925</v>
      </c>
      <c r="M39" s="2">
        <f>+L40+M60</f>
        <v>2388925</v>
      </c>
      <c r="N39" s="2">
        <f>+K39</f>
        <v>2388925</v>
      </c>
      <c r="O39" s="2">
        <f>+M40+O60</f>
        <v>2388925</v>
      </c>
      <c r="P39" s="2">
        <f>+O40+P60</f>
        <v>2388925</v>
      </c>
      <c r="Q39" s="2">
        <f>+P40+Q60</f>
        <v>2388925</v>
      </c>
      <c r="R39" s="2">
        <f>+O39</f>
        <v>2388925</v>
      </c>
      <c r="S39" s="2">
        <f>+Q40+S60</f>
        <v>2388925</v>
      </c>
      <c r="T39" s="2">
        <f>+S40+T60</f>
        <v>2388925</v>
      </c>
      <c r="U39" s="2">
        <f>+T40+U60</f>
        <v>2388925</v>
      </c>
      <c r="V39" s="2">
        <f>+S39</f>
        <v>2388925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328110</v>
      </c>
      <c r="D40" s="43">
        <f t="shared" ref="D40:AA40" si="4">+D38+D39</f>
        <v>0</v>
      </c>
      <c r="E40" s="44">
        <f t="shared" si="4"/>
        <v>13192</v>
      </c>
      <c r="F40" s="45">
        <f t="shared" si="4"/>
        <v>13192</v>
      </c>
      <c r="G40" s="45">
        <f t="shared" si="4"/>
        <v>453744</v>
      </c>
      <c r="H40" s="45">
        <f t="shared" si="4"/>
        <v>2027866</v>
      </c>
      <c r="I40" s="45">
        <f t="shared" si="4"/>
        <v>2388925</v>
      </c>
      <c r="J40" s="45">
        <f>+I40</f>
        <v>2388925</v>
      </c>
      <c r="K40" s="45">
        <f t="shared" si="4"/>
        <v>2388925</v>
      </c>
      <c r="L40" s="45">
        <f t="shared" si="4"/>
        <v>2388925</v>
      </c>
      <c r="M40" s="45">
        <f t="shared" si="4"/>
        <v>2388925</v>
      </c>
      <c r="N40" s="45">
        <f>+M40</f>
        <v>2388925</v>
      </c>
      <c r="O40" s="45">
        <f t="shared" si="4"/>
        <v>2388925</v>
      </c>
      <c r="P40" s="45">
        <f t="shared" si="4"/>
        <v>2388925</v>
      </c>
      <c r="Q40" s="45">
        <f t="shared" si="4"/>
        <v>2388925</v>
      </c>
      <c r="R40" s="45">
        <f>+Q40</f>
        <v>2388925</v>
      </c>
      <c r="S40" s="45">
        <f t="shared" si="4"/>
        <v>2388925</v>
      </c>
      <c r="T40" s="45">
        <f t="shared" si="4"/>
        <v>2388925</v>
      </c>
      <c r="U40" s="45">
        <f t="shared" si="4"/>
        <v>2388925</v>
      </c>
      <c r="V40" s="45">
        <f>+U40</f>
        <v>2388925</v>
      </c>
      <c r="W40" s="45">
        <f>+V40</f>
        <v>2388925</v>
      </c>
      <c r="X40" s="45">
        <f t="shared" si="4"/>
        <v>3291</v>
      </c>
      <c r="Y40" s="45">
        <f t="shared" si="4"/>
        <v>2385634</v>
      </c>
      <c r="Z40" s="46">
        <f>+IF(X40&lt;&gt;0,+(Y40/X40)*100,0)</f>
        <v>72489.638407778795</v>
      </c>
      <c r="AA40" s="47">
        <f t="shared" si="4"/>
        <v>13192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142065</v>
      </c>
      <c r="D7" s="18"/>
      <c r="E7" s="19">
        <v>1526940</v>
      </c>
      <c r="F7" s="20">
        <v>1526940</v>
      </c>
      <c r="G7" s="20">
        <v>231977</v>
      </c>
      <c r="H7" s="20">
        <v>172708</v>
      </c>
      <c r="I7" s="20">
        <v>155931</v>
      </c>
      <c r="J7" s="20">
        <v>560616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560616</v>
      </c>
      <c r="X7" s="20">
        <v>381735</v>
      </c>
      <c r="Y7" s="20">
        <v>178881</v>
      </c>
      <c r="Z7" s="21">
        <v>46.859994498801527</v>
      </c>
      <c r="AA7" s="22">
        <v>1526940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-13571629</v>
      </c>
      <c r="F14" s="20">
        <v>-15571629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-3892905</v>
      </c>
      <c r="Y14" s="20">
        <v>3892905</v>
      </c>
      <c r="Z14" s="21">
        <v>-100</v>
      </c>
      <c r="AA14" s="22">
        <v>-15571629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142065</v>
      </c>
      <c r="D17" s="26">
        <f>SUM(D6:D16)</f>
        <v>0</v>
      </c>
      <c r="E17" s="27">
        <f t="shared" si="0"/>
        <v>-12044689</v>
      </c>
      <c r="F17" s="28">
        <f t="shared" si="0"/>
        <v>-14044689</v>
      </c>
      <c r="G17" s="28">
        <f t="shared" si="0"/>
        <v>231977</v>
      </c>
      <c r="H17" s="28">
        <f t="shared" si="0"/>
        <v>172708</v>
      </c>
      <c r="I17" s="28">
        <f t="shared" si="0"/>
        <v>155931</v>
      </c>
      <c r="J17" s="28">
        <f t="shared" si="0"/>
        <v>560616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560616</v>
      </c>
      <c r="X17" s="28">
        <f t="shared" si="0"/>
        <v>-3511170</v>
      </c>
      <c r="Y17" s="28">
        <f t="shared" si="0"/>
        <v>4071786</v>
      </c>
      <c r="Z17" s="29">
        <f>+IF(X17&lt;&gt;0,+(Y17/X17)*100,0)</f>
        <v>-115.96664359743333</v>
      </c>
      <c r="AA17" s="30">
        <f>SUM(AA6:AA16)</f>
        <v>-14044689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142065</v>
      </c>
      <c r="D38" s="32">
        <f>+D17+D27+D36</f>
        <v>0</v>
      </c>
      <c r="E38" s="33">
        <f t="shared" si="3"/>
        <v>-12244689</v>
      </c>
      <c r="F38" s="2">
        <f t="shared" si="3"/>
        <v>-14244689</v>
      </c>
      <c r="G38" s="2">
        <f t="shared" si="3"/>
        <v>231977</v>
      </c>
      <c r="H38" s="2">
        <f t="shared" si="3"/>
        <v>172708</v>
      </c>
      <c r="I38" s="2">
        <f t="shared" si="3"/>
        <v>155931</v>
      </c>
      <c r="J38" s="2">
        <f t="shared" si="3"/>
        <v>560616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560616</v>
      </c>
      <c r="X38" s="2">
        <f t="shared" si="3"/>
        <v>-3561171</v>
      </c>
      <c r="Y38" s="2">
        <f t="shared" si="3"/>
        <v>4121787</v>
      </c>
      <c r="Z38" s="34">
        <f>+IF(X38&lt;&gt;0,+(Y38/X38)*100,0)</f>
        <v>-115.74246224065061</v>
      </c>
      <c r="AA38" s="35">
        <f>+AA17+AA27+AA36</f>
        <v>-14244689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231977</v>
      </c>
      <c r="I39" s="2">
        <f>+H40+I60</f>
        <v>404685</v>
      </c>
      <c r="J39" s="2">
        <f>+G39</f>
        <v>0</v>
      </c>
      <c r="K39" s="2">
        <f>+I40+K60</f>
        <v>560616</v>
      </c>
      <c r="L39" s="2">
        <f>+K40+L60</f>
        <v>560616</v>
      </c>
      <c r="M39" s="2">
        <f>+L40+M60</f>
        <v>560616</v>
      </c>
      <c r="N39" s="2">
        <f>+K39</f>
        <v>560616</v>
      </c>
      <c r="O39" s="2">
        <f>+M40+O60</f>
        <v>560616</v>
      </c>
      <c r="P39" s="2">
        <f>+O40+P60</f>
        <v>560616</v>
      </c>
      <c r="Q39" s="2">
        <f>+P40+Q60</f>
        <v>560616</v>
      </c>
      <c r="R39" s="2">
        <f>+O39</f>
        <v>560616</v>
      </c>
      <c r="S39" s="2">
        <f>+Q40+S60</f>
        <v>560616</v>
      </c>
      <c r="T39" s="2">
        <f>+S40+T60</f>
        <v>560616</v>
      </c>
      <c r="U39" s="2">
        <f>+T40+U60</f>
        <v>560616</v>
      </c>
      <c r="V39" s="2">
        <f>+S39</f>
        <v>560616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142065</v>
      </c>
      <c r="D40" s="43">
        <f t="shared" ref="D40:AA40" si="4">+D38+D39</f>
        <v>0</v>
      </c>
      <c r="E40" s="44">
        <f t="shared" si="4"/>
        <v>-12244689</v>
      </c>
      <c r="F40" s="45">
        <f t="shared" si="4"/>
        <v>-14244689</v>
      </c>
      <c r="G40" s="45">
        <f t="shared" si="4"/>
        <v>231977</v>
      </c>
      <c r="H40" s="45">
        <f t="shared" si="4"/>
        <v>404685</v>
      </c>
      <c r="I40" s="45">
        <f t="shared" si="4"/>
        <v>560616</v>
      </c>
      <c r="J40" s="45">
        <f>+I40</f>
        <v>560616</v>
      </c>
      <c r="K40" s="45">
        <f t="shared" si="4"/>
        <v>560616</v>
      </c>
      <c r="L40" s="45">
        <f t="shared" si="4"/>
        <v>560616</v>
      </c>
      <c r="M40" s="45">
        <f t="shared" si="4"/>
        <v>560616</v>
      </c>
      <c r="N40" s="45">
        <f>+M40</f>
        <v>560616</v>
      </c>
      <c r="O40" s="45">
        <f t="shared" si="4"/>
        <v>560616</v>
      </c>
      <c r="P40" s="45">
        <f t="shared" si="4"/>
        <v>560616</v>
      </c>
      <c r="Q40" s="45">
        <f t="shared" si="4"/>
        <v>560616</v>
      </c>
      <c r="R40" s="45">
        <f>+Q40</f>
        <v>560616</v>
      </c>
      <c r="S40" s="45">
        <f t="shared" si="4"/>
        <v>560616</v>
      </c>
      <c r="T40" s="45">
        <f t="shared" si="4"/>
        <v>560616</v>
      </c>
      <c r="U40" s="45">
        <f t="shared" si="4"/>
        <v>560616</v>
      </c>
      <c r="V40" s="45">
        <f>+U40</f>
        <v>560616</v>
      </c>
      <c r="W40" s="45">
        <f>+V40</f>
        <v>560616</v>
      </c>
      <c r="X40" s="45">
        <f t="shared" si="4"/>
        <v>-3561171</v>
      </c>
      <c r="Y40" s="45">
        <f t="shared" si="4"/>
        <v>4121787</v>
      </c>
      <c r="Z40" s="46">
        <f>+IF(X40&lt;&gt;0,+(Y40/X40)*100,0)</f>
        <v>-115.74246224065061</v>
      </c>
      <c r="AA40" s="47">
        <f t="shared" si="4"/>
        <v>-14244689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37767979</v>
      </c>
      <c r="F7" s="20">
        <v>37767979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9441996</v>
      </c>
      <c r="Y7" s="20">
        <v>-9441996</v>
      </c>
      <c r="Z7" s="21">
        <v>-100</v>
      </c>
      <c r="AA7" s="22">
        <v>37767979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1265736</v>
      </c>
      <c r="Y9" s="20">
        <v>-1265736</v>
      </c>
      <c r="Z9" s="21">
        <v>-100</v>
      </c>
      <c r="AA9" s="22">
        <v>5062946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30686952</v>
      </c>
      <c r="D14" s="18"/>
      <c r="E14" s="19">
        <v>-19278679</v>
      </c>
      <c r="F14" s="20">
        <v>-19278679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-4819668</v>
      </c>
      <c r="Y14" s="20">
        <v>4819668</v>
      </c>
      <c r="Z14" s="21">
        <v>-100</v>
      </c>
      <c r="AA14" s="22">
        <v>-19278679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23552246</v>
      </c>
      <c r="F17" s="28">
        <f t="shared" si="0"/>
        <v>23552246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5888064</v>
      </c>
      <c r="Y17" s="28">
        <f t="shared" si="0"/>
        <v>-5888064</v>
      </c>
      <c r="Z17" s="29">
        <f>+IF(X17&lt;&gt;0,+(Y17/X17)*100,0)</f>
        <v>-100</v>
      </c>
      <c r="AA17" s="30">
        <f>SUM(AA6:AA16)</f>
        <v>23552246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23552246</v>
      </c>
      <c r="F38" s="2">
        <f t="shared" si="3"/>
        <v>23552246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5888064</v>
      </c>
      <c r="Y38" s="2">
        <f t="shared" si="3"/>
        <v>-5888064</v>
      </c>
      <c r="Z38" s="34">
        <f>+IF(X38&lt;&gt;0,+(Y38/X38)*100,0)</f>
        <v>-100</v>
      </c>
      <c r="AA38" s="35">
        <f>+AA17+AA27+AA36</f>
        <v>23552246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23552246</v>
      </c>
      <c r="F40" s="45">
        <f t="shared" si="4"/>
        <v>23552246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5888064</v>
      </c>
      <c r="Y40" s="45">
        <f t="shared" si="4"/>
        <v>-5888064</v>
      </c>
      <c r="Z40" s="46">
        <f>+IF(X40&lt;&gt;0,+(Y40/X40)*100,0)</f>
        <v>-100</v>
      </c>
      <c r="AA40" s="47">
        <f t="shared" si="4"/>
        <v>23552246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145859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1435233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159419</v>
      </c>
      <c r="H9" s="20">
        <v>141697</v>
      </c>
      <c r="I9" s="20">
        <v>154385</v>
      </c>
      <c r="J9" s="20">
        <v>455501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455501</v>
      </c>
      <c r="X9" s="20"/>
      <c r="Y9" s="20">
        <v>455501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-1251450</v>
      </c>
      <c r="D14" s="18"/>
      <c r="E14" s="19">
        <v>-2715588</v>
      </c>
      <c r="F14" s="20">
        <v>-2715588</v>
      </c>
      <c r="G14" s="20"/>
      <c r="H14" s="20">
        <v>-261</v>
      </c>
      <c r="I14" s="20">
        <v>-200000</v>
      </c>
      <c r="J14" s="20">
        <v>-200261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-200261</v>
      </c>
      <c r="X14" s="20">
        <v>-678897</v>
      </c>
      <c r="Y14" s="20">
        <v>478636</v>
      </c>
      <c r="Z14" s="21">
        <v>-70.502005458854583</v>
      </c>
      <c r="AA14" s="22">
        <v>-2715588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329642</v>
      </c>
      <c r="D17" s="26">
        <f>SUM(D6:D16)</f>
        <v>0</v>
      </c>
      <c r="E17" s="27">
        <f t="shared" si="0"/>
        <v>-2715588</v>
      </c>
      <c r="F17" s="28">
        <f t="shared" si="0"/>
        <v>-2715588</v>
      </c>
      <c r="G17" s="28">
        <f t="shared" si="0"/>
        <v>159419</v>
      </c>
      <c r="H17" s="28">
        <f t="shared" si="0"/>
        <v>141436</v>
      </c>
      <c r="I17" s="28">
        <f t="shared" si="0"/>
        <v>-45615</v>
      </c>
      <c r="J17" s="28">
        <f t="shared" si="0"/>
        <v>255240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255240</v>
      </c>
      <c r="X17" s="28">
        <f t="shared" si="0"/>
        <v>-678897</v>
      </c>
      <c r="Y17" s="28">
        <f t="shared" si="0"/>
        <v>934137</v>
      </c>
      <c r="Z17" s="29">
        <f>+IF(X17&lt;&gt;0,+(Y17/X17)*100,0)</f>
        <v>-137.59627749128364</v>
      </c>
      <c r="AA17" s="30">
        <f>SUM(AA6:AA16)</f>
        <v>-2715588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329642</v>
      </c>
      <c r="D38" s="32">
        <f>+D17+D27+D36</f>
        <v>0</v>
      </c>
      <c r="E38" s="33">
        <f t="shared" si="3"/>
        <v>-2715588</v>
      </c>
      <c r="F38" s="2">
        <f t="shared" si="3"/>
        <v>-2715588</v>
      </c>
      <c r="G38" s="2">
        <f t="shared" si="3"/>
        <v>159419</v>
      </c>
      <c r="H38" s="2">
        <f t="shared" si="3"/>
        <v>141436</v>
      </c>
      <c r="I38" s="2">
        <f t="shared" si="3"/>
        <v>-45615</v>
      </c>
      <c r="J38" s="2">
        <f t="shared" si="3"/>
        <v>255240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255240</v>
      </c>
      <c r="X38" s="2">
        <f t="shared" si="3"/>
        <v>-678897</v>
      </c>
      <c r="Y38" s="2">
        <f t="shared" si="3"/>
        <v>934137</v>
      </c>
      <c r="Z38" s="34">
        <f>+IF(X38&lt;&gt;0,+(Y38/X38)*100,0)</f>
        <v>-137.59627749128364</v>
      </c>
      <c r="AA38" s="35">
        <f>+AA17+AA27+AA36</f>
        <v>-2715588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159419</v>
      </c>
      <c r="I39" s="2">
        <f>+H40+I60</f>
        <v>300855</v>
      </c>
      <c r="J39" s="2">
        <f>+G39</f>
        <v>0</v>
      </c>
      <c r="K39" s="2">
        <f>+I40+K60</f>
        <v>255240</v>
      </c>
      <c r="L39" s="2">
        <f>+K40+L60</f>
        <v>255240</v>
      </c>
      <c r="M39" s="2">
        <f>+L40+M60</f>
        <v>255240</v>
      </c>
      <c r="N39" s="2">
        <f>+K39</f>
        <v>255240</v>
      </c>
      <c r="O39" s="2">
        <f>+M40+O60</f>
        <v>255240</v>
      </c>
      <c r="P39" s="2">
        <f>+O40+P60</f>
        <v>255240</v>
      </c>
      <c r="Q39" s="2">
        <f>+P40+Q60</f>
        <v>255240</v>
      </c>
      <c r="R39" s="2">
        <f>+O39</f>
        <v>255240</v>
      </c>
      <c r="S39" s="2">
        <f>+Q40+S60</f>
        <v>255240</v>
      </c>
      <c r="T39" s="2">
        <f>+S40+T60</f>
        <v>255240</v>
      </c>
      <c r="U39" s="2">
        <f>+T40+U60</f>
        <v>255240</v>
      </c>
      <c r="V39" s="2">
        <f>+S39</f>
        <v>255240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329642</v>
      </c>
      <c r="D40" s="43">
        <f t="shared" ref="D40:AA40" si="4">+D38+D39</f>
        <v>0</v>
      </c>
      <c r="E40" s="44">
        <f t="shared" si="4"/>
        <v>-2715588</v>
      </c>
      <c r="F40" s="45">
        <f t="shared" si="4"/>
        <v>-2715588</v>
      </c>
      <c r="G40" s="45">
        <f t="shared" si="4"/>
        <v>159419</v>
      </c>
      <c r="H40" s="45">
        <f t="shared" si="4"/>
        <v>300855</v>
      </c>
      <c r="I40" s="45">
        <f t="shared" si="4"/>
        <v>255240</v>
      </c>
      <c r="J40" s="45">
        <f>+I40</f>
        <v>255240</v>
      </c>
      <c r="K40" s="45">
        <f t="shared" si="4"/>
        <v>255240</v>
      </c>
      <c r="L40" s="45">
        <f t="shared" si="4"/>
        <v>255240</v>
      </c>
      <c r="M40" s="45">
        <f t="shared" si="4"/>
        <v>255240</v>
      </c>
      <c r="N40" s="45">
        <f>+M40</f>
        <v>255240</v>
      </c>
      <c r="O40" s="45">
        <f t="shared" si="4"/>
        <v>255240</v>
      </c>
      <c r="P40" s="45">
        <f t="shared" si="4"/>
        <v>255240</v>
      </c>
      <c r="Q40" s="45">
        <f t="shared" si="4"/>
        <v>255240</v>
      </c>
      <c r="R40" s="45">
        <f>+Q40</f>
        <v>255240</v>
      </c>
      <c r="S40" s="45">
        <f t="shared" si="4"/>
        <v>255240</v>
      </c>
      <c r="T40" s="45">
        <f t="shared" si="4"/>
        <v>255240</v>
      </c>
      <c r="U40" s="45">
        <f t="shared" si="4"/>
        <v>255240</v>
      </c>
      <c r="V40" s="45">
        <f>+U40</f>
        <v>255240</v>
      </c>
      <c r="W40" s="45">
        <f>+V40</f>
        <v>255240</v>
      </c>
      <c r="X40" s="45">
        <f t="shared" si="4"/>
        <v>-678897</v>
      </c>
      <c r="Y40" s="45">
        <f t="shared" si="4"/>
        <v>934137</v>
      </c>
      <c r="Z40" s="46">
        <f>+IF(X40&lt;&gt;0,+(Y40/X40)*100,0)</f>
        <v>-137.59627749128364</v>
      </c>
      <c r="AA40" s="47">
        <f t="shared" si="4"/>
        <v>-2715588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12345679</v>
      </c>
      <c r="D7" s="18"/>
      <c r="E7" s="19">
        <v>15350185</v>
      </c>
      <c r="F7" s="20">
        <v>15350185</v>
      </c>
      <c r="G7" s="20">
        <v>1072074</v>
      </c>
      <c r="H7" s="20">
        <v>1030231</v>
      </c>
      <c r="I7" s="20">
        <v>1455548</v>
      </c>
      <c r="J7" s="20">
        <v>3557853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3557853</v>
      </c>
      <c r="X7" s="20">
        <v>3837549</v>
      </c>
      <c r="Y7" s="20">
        <v>-279696</v>
      </c>
      <c r="Z7" s="21">
        <v>-7.2884020503712135</v>
      </c>
      <c r="AA7" s="22">
        <v>15350185</v>
      </c>
    </row>
    <row r="8" spans="1:27" ht="13.5" x14ac:dyDescent="0.25">
      <c r="A8" s="23" t="s">
        <v>36</v>
      </c>
      <c r="B8" s="17" t="s">
        <v>32</v>
      </c>
      <c r="C8" s="18">
        <v>9687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790000</v>
      </c>
      <c r="D9" s="18"/>
      <c r="E9" s="19">
        <v>893261</v>
      </c>
      <c r="F9" s="20">
        <v>893261</v>
      </c>
      <c r="G9" s="20"/>
      <c r="H9" s="20">
        <v>364000</v>
      </c>
      <c r="I9" s="20"/>
      <c r="J9" s="20">
        <v>364000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364000</v>
      </c>
      <c r="X9" s="20">
        <v>223314</v>
      </c>
      <c r="Y9" s="20">
        <v>140686</v>
      </c>
      <c r="Z9" s="21">
        <v>62.999185004074974</v>
      </c>
      <c r="AA9" s="22">
        <v>893261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-2144523</v>
      </c>
      <c r="D14" s="18"/>
      <c r="E14" s="19">
        <v>-21230850</v>
      </c>
      <c r="F14" s="20">
        <v>-21230850</v>
      </c>
      <c r="G14" s="20">
        <v>-49858</v>
      </c>
      <c r="H14" s="20">
        <v>-79641</v>
      </c>
      <c r="I14" s="20">
        <v>-306927</v>
      </c>
      <c r="J14" s="20">
        <v>-436426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-436426</v>
      </c>
      <c r="X14" s="20">
        <v>-5227575</v>
      </c>
      <c r="Y14" s="20">
        <v>4791149</v>
      </c>
      <c r="Z14" s="21">
        <v>-91.651463632755153</v>
      </c>
      <c r="AA14" s="22">
        <v>-21230850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11000843</v>
      </c>
      <c r="D17" s="26">
        <f>SUM(D6:D16)</f>
        <v>0</v>
      </c>
      <c r="E17" s="27">
        <f t="shared" si="0"/>
        <v>-4987404</v>
      </c>
      <c r="F17" s="28">
        <f t="shared" si="0"/>
        <v>-4987404</v>
      </c>
      <c r="G17" s="28">
        <f t="shared" si="0"/>
        <v>1022216</v>
      </c>
      <c r="H17" s="28">
        <f t="shared" si="0"/>
        <v>1314590</v>
      </c>
      <c r="I17" s="28">
        <f t="shared" si="0"/>
        <v>1148621</v>
      </c>
      <c r="J17" s="28">
        <f t="shared" si="0"/>
        <v>3485427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3485427</v>
      </c>
      <c r="X17" s="28">
        <f t="shared" si="0"/>
        <v>-1166712</v>
      </c>
      <c r="Y17" s="28">
        <f t="shared" si="0"/>
        <v>4652139</v>
      </c>
      <c r="Z17" s="29">
        <f>+IF(X17&lt;&gt;0,+(Y17/X17)*100,0)</f>
        <v>-398.73927755950052</v>
      </c>
      <c r="AA17" s="30">
        <f>SUM(AA6:AA16)</f>
        <v>-4987404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-83765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10917078</v>
      </c>
      <c r="D38" s="32">
        <f>+D17+D27+D36</f>
        <v>0</v>
      </c>
      <c r="E38" s="33">
        <f t="shared" si="3"/>
        <v>-4987404</v>
      </c>
      <c r="F38" s="2">
        <f t="shared" si="3"/>
        <v>-4987404</v>
      </c>
      <c r="G38" s="2">
        <f t="shared" si="3"/>
        <v>1022216</v>
      </c>
      <c r="H38" s="2">
        <f t="shared" si="3"/>
        <v>1314590</v>
      </c>
      <c r="I38" s="2">
        <f t="shared" si="3"/>
        <v>1148621</v>
      </c>
      <c r="J38" s="2">
        <f t="shared" si="3"/>
        <v>3485427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3485427</v>
      </c>
      <c r="X38" s="2">
        <f t="shared" si="3"/>
        <v>-1166712</v>
      </c>
      <c r="Y38" s="2">
        <f t="shared" si="3"/>
        <v>4652139</v>
      </c>
      <c r="Z38" s="34">
        <f>+IF(X38&lt;&gt;0,+(Y38/X38)*100,0)</f>
        <v>-398.73927755950052</v>
      </c>
      <c r="AA38" s="35">
        <f>+AA17+AA27+AA36</f>
        <v>-4987404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1022216</v>
      </c>
      <c r="I39" s="2">
        <f>+H40+I60</f>
        <v>2336806</v>
      </c>
      <c r="J39" s="2">
        <f>+G39</f>
        <v>0</v>
      </c>
      <c r="K39" s="2">
        <f>+I40+K60</f>
        <v>3485427</v>
      </c>
      <c r="L39" s="2">
        <f>+K40+L60</f>
        <v>3485427</v>
      </c>
      <c r="M39" s="2">
        <f>+L40+M60</f>
        <v>3485427</v>
      </c>
      <c r="N39" s="2">
        <f>+K39</f>
        <v>3485427</v>
      </c>
      <c r="O39" s="2">
        <f>+M40+O60</f>
        <v>3485427</v>
      </c>
      <c r="P39" s="2">
        <f>+O40+P60</f>
        <v>3485427</v>
      </c>
      <c r="Q39" s="2">
        <f>+P40+Q60</f>
        <v>3485427</v>
      </c>
      <c r="R39" s="2">
        <f>+O39</f>
        <v>3485427</v>
      </c>
      <c r="S39" s="2">
        <f>+Q40+S60</f>
        <v>3485427</v>
      </c>
      <c r="T39" s="2">
        <f>+S40+T60</f>
        <v>3485427</v>
      </c>
      <c r="U39" s="2">
        <f>+T40+U60</f>
        <v>3485427</v>
      </c>
      <c r="V39" s="2">
        <f>+S39</f>
        <v>3485427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10917078</v>
      </c>
      <c r="D40" s="43">
        <f t="shared" ref="D40:AA40" si="4">+D38+D39</f>
        <v>0</v>
      </c>
      <c r="E40" s="44">
        <f t="shared" si="4"/>
        <v>-4987404</v>
      </c>
      <c r="F40" s="45">
        <f t="shared" si="4"/>
        <v>-4987404</v>
      </c>
      <c r="G40" s="45">
        <f t="shared" si="4"/>
        <v>1022216</v>
      </c>
      <c r="H40" s="45">
        <f t="shared" si="4"/>
        <v>2336806</v>
      </c>
      <c r="I40" s="45">
        <f t="shared" si="4"/>
        <v>3485427</v>
      </c>
      <c r="J40" s="45">
        <f>+I40</f>
        <v>3485427</v>
      </c>
      <c r="K40" s="45">
        <f t="shared" si="4"/>
        <v>3485427</v>
      </c>
      <c r="L40" s="45">
        <f t="shared" si="4"/>
        <v>3485427</v>
      </c>
      <c r="M40" s="45">
        <f t="shared" si="4"/>
        <v>3485427</v>
      </c>
      <c r="N40" s="45">
        <f>+M40</f>
        <v>3485427</v>
      </c>
      <c r="O40" s="45">
        <f t="shared" si="4"/>
        <v>3485427</v>
      </c>
      <c r="P40" s="45">
        <f t="shared" si="4"/>
        <v>3485427</v>
      </c>
      <c r="Q40" s="45">
        <f t="shared" si="4"/>
        <v>3485427</v>
      </c>
      <c r="R40" s="45">
        <f>+Q40</f>
        <v>3485427</v>
      </c>
      <c r="S40" s="45">
        <f t="shared" si="4"/>
        <v>3485427</v>
      </c>
      <c r="T40" s="45">
        <f t="shared" si="4"/>
        <v>3485427</v>
      </c>
      <c r="U40" s="45">
        <f t="shared" si="4"/>
        <v>3485427</v>
      </c>
      <c r="V40" s="45">
        <f>+U40</f>
        <v>3485427</v>
      </c>
      <c r="W40" s="45">
        <f>+V40</f>
        <v>3485427</v>
      </c>
      <c r="X40" s="45">
        <f t="shared" si="4"/>
        <v>-1166712</v>
      </c>
      <c r="Y40" s="45">
        <f t="shared" si="4"/>
        <v>4652139</v>
      </c>
      <c r="Z40" s="46">
        <f>+IF(X40&lt;&gt;0,+(Y40/X40)*100,0)</f>
        <v>-398.73927755950052</v>
      </c>
      <c r="AA40" s="47">
        <f t="shared" si="4"/>
        <v>-4987404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1067134</v>
      </c>
      <c r="F7" s="20">
        <v>1067134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266784</v>
      </c>
      <c r="Y7" s="20">
        <v>-266784</v>
      </c>
      <c r="Z7" s="21">
        <v>-100</v>
      </c>
      <c r="AA7" s="22">
        <v>1067134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1914000</v>
      </c>
      <c r="F9" s="20">
        <v>1914000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478500</v>
      </c>
      <c r="Y9" s="20">
        <v>-478500</v>
      </c>
      <c r="Z9" s="21">
        <v>-100</v>
      </c>
      <c r="AA9" s="22">
        <v>1914000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-16792543</v>
      </c>
      <c r="F14" s="20">
        <v>-16792543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-4198131</v>
      </c>
      <c r="Y14" s="20">
        <v>4198131</v>
      </c>
      <c r="Z14" s="21">
        <v>-100</v>
      </c>
      <c r="AA14" s="22">
        <v>-16792543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-13811409</v>
      </c>
      <c r="F17" s="28">
        <f t="shared" si="0"/>
        <v>-13811409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-3452847</v>
      </c>
      <c r="Y17" s="28">
        <f t="shared" si="0"/>
        <v>3452847</v>
      </c>
      <c r="Z17" s="29">
        <f>+IF(X17&lt;&gt;0,+(Y17/X17)*100,0)</f>
        <v>-100</v>
      </c>
      <c r="AA17" s="30">
        <f>SUM(AA6:AA16)</f>
        <v>-13811409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-13811409</v>
      </c>
      <c r="F38" s="2">
        <f t="shared" si="3"/>
        <v>-13811409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-3452847</v>
      </c>
      <c r="Y38" s="2">
        <f t="shared" si="3"/>
        <v>3452847</v>
      </c>
      <c r="Z38" s="34">
        <f>+IF(X38&lt;&gt;0,+(Y38/X38)*100,0)</f>
        <v>-100</v>
      </c>
      <c r="AA38" s="35">
        <f>+AA17+AA27+AA36</f>
        <v>-13811409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-13811409</v>
      </c>
      <c r="F40" s="45">
        <f t="shared" si="4"/>
        <v>-13811409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-3452847</v>
      </c>
      <c r="Y40" s="45">
        <f t="shared" si="4"/>
        <v>3452847</v>
      </c>
      <c r="Z40" s="46">
        <f>+IF(X40&lt;&gt;0,+(Y40/X40)*100,0)</f>
        <v>-100</v>
      </c>
      <c r="AA40" s="47">
        <f t="shared" si="4"/>
        <v>-13811409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4999999</v>
      </c>
      <c r="F7" s="20">
        <v>4999999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1250001</v>
      </c>
      <c r="Y7" s="20">
        <v>-1250001</v>
      </c>
      <c r="Z7" s="21">
        <v>-100</v>
      </c>
      <c r="AA7" s="22">
        <v>4999999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-7450791</v>
      </c>
      <c r="D14" s="18"/>
      <c r="E14" s="19"/>
      <c r="F14" s="20"/>
      <c r="G14" s="20">
        <v>-749255</v>
      </c>
      <c r="H14" s="20">
        <v>-760344</v>
      </c>
      <c r="I14" s="20">
        <v>-949401</v>
      </c>
      <c r="J14" s="20">
        <v>-2459000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-2459000</v>
      </c>
      <c r="X14" s="20"/>
      <c r="Y14" s="20">
        <v>-2459000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-7450791</v>
      </c>
      <c r="D17" s="26">
        <f>SUM(D6:D16)</f>
        <v>0</v>
      </c>
      <c r="E17" s="27">
        <f t="shared" si="0"/>
        <v>4999999</v>
      </c>
      <c r="F17" s="28">
        <f t="shared" si="0"/>
        <v>4999999</v>
      </c>
      <c r="G17" s="28">
        <f t="shared" si="0"/>
        <v>-749255</v>
      </c>
      <c r="H17" s="28">
        <f t="shared" si="0"/>
        <v>-760344</v>
      </c>
      <c r="I17" s="28">
        <f t="shared" si="0"/>
        <v>-949401</v>
      </c>
      <c r="J17" s="28">
        <f t="shared" si="0"/>
        <v>-2459000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-2459000</v>
      </c>
      <c r="X17" s="28">
        <f t="shared" si="0"/>
        <v>1250001</v>
      </c>
      <c r="Y17" s="28">
        <f t="shared" si="0"/>
        <v>-3709001</v>
      </c>
      <c r="Z17" s="29">
        <f>+IF(X17&lt;&gt;0,+(Y17/X17)*100,0)</f>
        <v>-296.71984262412587</v>
      </c>
      <c r="AA17" s="30">
        <f>SUM(AA6:AA16)</f>
        <v>4999999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-7450791</v>
      </c>
      <c r="D38" s="32">
        <f>+D17+D27+D36</f>
        <v>0</v>
      </c>
      <c r="E38" s="33">
        <f t="shared" si="3"/>
        <v>4999999</v>
      </c>
      <c r="F38" s="2">
        <f t="shared" si="3"/>
        <v>4999999</v>
      </c>
      <c r="G38" s="2">
        <f t="shared" si="3"/>
        <v>-749255</v>
      </c>
      <c r="H38" s="2">
        <f t="shared" si="3"/>
        <v>-760344</v>
      </c>
      <c r="I38" s="2">
        <f t="shared" si="3"/>
        <v>-949401</v>
      </c>
      <c r="J38" s="2">
        <f t="shared" si="3"/>
        <v>-2459000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-2459000</v>
      </c>
      <c r="X38" s="2">
        <f t="shared" si="3"/>
        <v>1250001</v>
      </c>
      <c r="Y38" s="2">
        <f t="shared" si="3"/>
        <v>-3709001</v>
      </c>
      <c r="Z38" s="34">
        <f>+IF(X38&lt;&gt;0,+(Y38/X38)*100,0)</f>
        <v>-296.71984262412587</v>
      </c>
      <c r="AA38" s="35">
        <f>+AA17+AA27+AA36</f>
        <v>4999999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-749255</v>
      </c>
      <c r="I39" s="2">
        <f>+H40+I60</f>
        <v>-1509599</v>
      </c>
      <c r="J39" s="2">
        <f>+G39</f>
        <v>0</v>
      </c>
      <c r="K39" s="2">
        <f>+I40+K60</f>
        <v>-2459000</v>
      </c>
      <c r="L39" s="2">
        <f>+K40+L60</f>
        <v>-2459000</v>
      </c>
      <c r="M39" s="2">
        <f>+L40+M60</f>
        <v>-2459000</v>
      </c>
      <c r="N39" s="2">
        <f>+K39</f>
        <v>-2459000</v>
      </c>
      <c r="O39" s="2">
        <f>+M40+O60</f>
        <v>-2459000</v>
      </c>
      <c r="P39" s="2">
        <f>+O40+P60</f>
        <v>-2459000</v>
      </c>
      <c r="Q39" s="2">
        <f>+P40+Q60</f>
        <v>-2459000</v>
      </c>
      <c r="R39" s="2">
        <f>+O39</f>
        <v>-2459000</v>
      </c>
      <c r="S39" s="2">
        <f>+Q40+S60</f>
        <v>-2459000</v>
      </c>
      <c r="T39" s="2">
        <f>+S40+T60</f>
        <v>-2459000</v>
      </c>
      <c r="U39" s="2">
        <f>+T40+U60</f>
        <v>-2459000</v>
      </c>
      <c r="V39" s="2">
        <f>+S39</f>
        <v>-2459000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-7450791</v>
      </c>
      <c r="D40" s="43">
        <f t="shared" ref="D40:AA40" si="4">+D38+D39</f>
        <v>0</v>
      </c>
      <c r="E40" s="44">
        <f t="shared" si="4"/>
        <v>4999999</v>
      </c>
      <c r="F40" s="45">
        <f t="shared" si="4"/>
        <v>4999999</v>
      </c>
      <c r="G40" s="45">
        <f t="shared" si="4"/>
        <v>-749255</v>
      </c>
      <c r="H40" s="45">
        <f t="shared" si="4"/>
        <v>-1509599</v>
      </c>
      <c r="I40" s="45">
        <f t="shared" si="4"/>
        <v>-2459000</v>
      </c>
      <c r="J40" s="45">
        <f>+I40</f>
        <v>-2459000</v>
      </c>
      <c r="K40" s="45">
        <f t="shared" si="4"/>
        <v>-2459000</v>
      </c>
      <c r="L40" s="45">
        <f t="shared" si="4"/>
        <v>-2459000</v>
      </c>
      <c r="M40" s="45">
        <f t="shared" si="4"/>
        <v>-2459000</v>
      </c>
      <c r="N40" s="45">
        <f>+M40</f>
        <v>-2459000</v>
      </c>
      <c r="O40" s="45">
        <f t="shared" si="4"/>
        <v>-2459000</v>
      </c>
      <c r="P40" s="45">
        <f t="shared" si="4"/>
        <v>-2459000</v>
      </c>
      <c r="Q40" s="45">
        <f t="shared" si="4"/>
        <v>-2459000</v>
      </c>
      <c r="R40" s="45">
        <f>+Q40</f>
        <v>-2459000</v>
      </c>
      <c r="S40" s="45">
        <f t="shared" si="4"/>
        <v>-2459000</v>
      </c>
      <c r="T40" s="45">
        <f t="shared" si="4"/>
        <v>-2459000</v>
      </c>
      <c r="U40" s="45">
        <f t="shared" si="4"/>
        <v>-2459000</v>
      </c>
      <c r="V40" s="45">
        <f>+U40</f>
        <v>-2459000</v>
      </c>
      <c r="W40" s="45">
        <f>+V40</f>
        <v>-2459000</v>
      </c>
      <c r="X40" s="45">
        <f t="shared" si="4"/>
        <v>1250001</v>
      </c>
      <c r="Y40" s="45">
        <f t="shared" si="4"/>
        <v>-3709001</v>
      </c>
      <c r="Z40" s="46">
        <f>+IF(X40&lt;&gt;0,+(Y40/X40)*100,0)</f>
        <v>-296.71984262412587</v>
      </c>
      <c r="AA40" s="47">
        <f t="shared" si="4"/>
        <v>4999999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1058010</v>
      </c>
      <c r="D7" s="18"/>
      <c r="E7" s="19">
        <v>572264</v>
      </c>
      <c r="F7" s="20">
        <v>572264</v>
      </c>
      <c r="G7" s="20">
        <v>95062</v>
      </c>
      <c r="H7" s="20">
        <v>114506</v>
      </c>
      <c r="I7" s="20">
        <v>66097</v>
      </c>
      <c r="J7" s="20">
        <v>275665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275665</v>
      </c>
      <c r="X7" s="20">
        <v>215658</v>
      </c>
      <c r="Y7" s="20">
        <v>60007</v>
      </c>
      <c r="Z7" s="21">
        <v>27.825074887089745</v>
      </c>
      <c r="AA7" s="22">
        <v>572264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45017330</v>
      </c>
      <c r="F9" s="20">
        <v>45017330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11254332</v>
      </c>
      <c r="Y9" s="20">
        <v>-11254332</v>
      </c>
      <c r="Z9" s="21">
        <v>-100</v>
      </c>
      <c r="AA9" s="22">
        <v>45017330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-15031946</v>
      </c>
      <c r="D14" s="18"/>
      <c r="E14" s="19">
        <v>-23836762</v>
      </c>
      <c r="F14" s="20">
        <v>-23836762</v>
      </c>
      <c r="G14" s="20">
        <v>-119737</v>
      </c>
      <c r="H14" s="20">
        <v>-1093359</v>
      </c>
      <c r="I14" s="20">
        <v>-1045831</v>
      </c>
      <c r="J14" s="20">
        <v>-2258927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-2258927</v>
      </c>
      <c r="X14" s="20">
        <v>-4605277</v>
      </c>
      <c r="Y14" s="20">
        <v>2346350</v>
      </c>
      <c r="Z14" s="21">
        <v>-50.949161147092781</v>
      </c>
      <c r="AA14" s="22">
        <v>-23836762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-13973936</v>
      </c>
      <c r="D17" s="26">
        <f>SUM(D6:D16)</f>
        <v>0</v>
      </c>
      <c r="E17" s="27">
        <f t="shared" si="0"/>
        <v>21752832</v>
      </c>
      <c r="F17" s="28">
        <f t="shared" si="0"/>
        <v>21752832</v>
      </c>
      <c r="G17" s="28">
        <f t="shared" si="0"/>
        <v>-24675</v>
      </c>
      <c r="H17" s="28">
        <f t="shared" si="0"/>
        <v>-978853</v>
      </c>
      <c r="I17" s="28">
        <f t="shared" si="0"/>
        <v>-979734</v>
      </c>
      <c r="J17" s="28">
        <f t="shared" si="0"/>
        <v>-1983262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-1983262</v>
      </c>
      <c r="X17" s="28">
        <f t="shared" si="0"/>
        <v>6864713</v>
      </c>
      <c r="Y17" s="28">
        <f t="shared" si="0"/>
        <v>-8847975</v>
      </c>
      <c r="Z17" s="29">
        <f>+IF(X17&lt;&gt;0,+(Y17/X17)*100,0)</f>
        <v>-128.89067612877625</v>
      </c>
      <c r="AA17" s="30">
        <f>SUM(AA6:AA16)</f>
        <v>21752832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-938693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-938693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-14912629</v>
      </c>
      <c r="D38" s="32">
        <f>+D17+D27+D36</f>
        <v>0</v>
      </c>
      <c r="E38" s="33">
        <f t="shared" si="3"/>
        <v>21752832</v>
      </c>
      <c r="F38" s="2">
        <f t="shared" si="3"/>
        <v>21752832</v>
      </c>
      <c r="G38" s="2">
        <f t="shared" si="3"/>
        <v>-24675</v>
      </c>
      <c r="H38" s="2">
        <f t="shared" si="3"/>
        <v>-978853</v>
      </c>
      <c r="I38" s="2">
        <f t="shared" si="3"/>
        <v>-979734</v>
      </c>
      <c r="J38" s="2">
        <f t="shared" si="3"/>
        <v>-1983262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-1983262</v>
      </c>
      <c r="X38" s="2">
        <f t="shared" si="3"/>
        <v>6864713</v>
      </c>
      <c r="Y38" s="2">
        <f t="shared" si="3"/>
        <v>-8847975</v>
      </c>
      <c r="Z38" s="34">
        <f>+IF(X38&lt;&gt;0,+(Y38/X38)*100,0)</f>
        <v>-128.89067612877625</v>
      </c>
      <c r="AA38" s="35">
        <f>+AA17+AA27+AA36</f>
        <v>21752832</v>
      </c>
    </row>
    <row r="39" spans="1:27" ht="13.5" x14ac:dyDescent="0.25">
      <c r="A39" s="23" t="s">
        <v>60</v>
      </c>
      <c r="B39" s="17"/>
      <c r="C39" s="32">
        <v>-300</v>
      </c>
      <c r="D39" s="32"/>
      <c r="E39" s="33"/>
      <c r="F39" s="2"/>
      <c r="G39" s="2"/>
      <c r="H39" s="2">
        <f>+G40+H60</f>
        <v>-24675</v>
      </c>
      <c r="I39" s="2">
        <f>+H40+I60</f>
        <v>-1003528</v>
      </c>
      <c r="J39" s="2">
        <f>+G39</f>
        <v>0</v>
      </c>
      <c r="K39" s="2">
        <f>+I40+K60</f>
        <v>-1983262</v>
      </c>
      <c r="L39" s="2">
        <f>+K40+L60</f>
        <v>-1983262</v>
      </c>
      <c r="M39" s="2">
        <f>+L40+M60</f>
        <v>-1983262</v>
      </c>
      <c r="N39" s="2">
        <f>+K39</f>
        <v>-1983262</v>
      </c>
      <c r="O39" s="2">
        <f>+M40+O60</f>
        <v>-1983262</v>
      </c>
      <c r="P39" s="2">
        <f>+O40+P60</f>
        <v>-1983262</v>
      </c>
      <c r="Q39" s="2">
        <f>+P40+Q60</f>
        <v>-1983262</v>
      </c>
      <c r="R39" s="2">
        <f>+O39</f>
        <v>-1983262</v>
      </c>
      <c r="S39" s="2">
        <f>+Q40+S60</f>
        <v>-1983262</v>
      </c>
      <c r="T39" s="2">
        <f>+S40+T60</f>
        <v>-1983262</v>
      </c>
      <c r="U39" s="2">
        <f>+T40+U60</f>
        <v>-1983262</v>
      </c>
      <c r="V39" s="2">
        <f>+S39</f>
        <v>-1983262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-14912929</v>
      </c>
      <c r="D40" s="43">
        <f t="shared" ref="D40:AA40" si="4">+D38+D39</f>
        <v>0</v>
      </c>
      <c r="E40" s="44">
        <f t="shared" si="4"/>
        <v>21752832</v>
      </c>
      <c r="F40" s="45">
        <f t="shared" si="4"/>
        <v>21752832</v>
      </c>
      <c r="G40" s="45">
        <f t="shared" si="4"/>
        <v>-24675</v>
      </c>
      <c r="H40" s="45">
        <f t="shared" si="4"/>
        <v>-1003528</v>
      </c>
      <c r="I40" s="45">
        <f t="shared" si="4"/>
        <v>-1983262</v>
      </c>
      <c r="J40" s="45">
        <f>+I40</f>
        <v>-1983262</v>
      </c>
      <c r="K40" s="45">
        <f t="shared" si="4"/>
        <v>-1983262</v>
      </c>
      <c r="L40" s="45">
        <f t="shared" si="4"/>
        <v>-1983262</v>
      </c>
      <c r="M40" s="45">
        <f t="shared" si="4"/>
        <v>-1983262</v>
      </c>
      <c r="N40" s="45">
        <f>+M40</f>
        <v>-1983262</v>
      </c>
      <c r="O40" s="45">
        <f t="shared" si="4"/>
        <v>-1983262</v>
      </c>
      <c r="P40" s="45">
        <f t="shared" si="4"/>
        <v>-1983262</v>
      </c>
      <c r="Q40" s="45">
        <f t="shared" si="4"/>
        <v>-1983262</v>
      </c>
      <c r="R40" s="45">
        <f>+Q40</f>
        <v>-1983262</v>
      </c>
      <c r="S40" s="45">
        <f t="shared" si="4"/>
        <v>-1983262</v>
      </c>
      <c r="T40" s="45">
        <f t="shared" si="4"/>
        <v>-1983262</v>
      </c>
      <c r="U40" s="45">
        <f t="shared" si="4"/>
        <v>-1983262</v>
      </c>
      <c r="V40" s="45">
        <f>+U40</f>
        <v>-1983262</v>
      </c>
      <c r="W40" s="45">
        <f>+V40</f>
        <v>-1983262</v>
      </c>
      <c r="X40" s="45">
        <f t="shared" si="4"/>
        <v>6864713</v>
      </c>
      <c r="Y40" s="45">
        <f t="shared" si="4"/>
        <v>-8847975</v>
      </c>
      <c r="Z40" s="46">
        <f>+IF(X40&lt;&gt;0,+(Y40/X40)*100,0)</f>
        <v>-128.89067612877625</v>
      </c>
      <c r="AA40" s="47">
        <f t="shared" si="4"/>
        <v>21752832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-8421832</v>
      </c>
      <c r="D14" s="18"/>
      <c r="E14" s="19"/>
      <c r="F14" s="20"/>
      <c r="G14" s="20">
        <v>-1036625</v>
      </c>
      <c r="H14" s="20"/>
      <c r="I14" s="20">
        <v>-1279926</v>
      </c>
      <c r="J14" s="20">
        <v>-2316551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-2316551</v>
      </c>
      <c r="X14" s="20"/>
      <c r="Y14" s="20">
        <v>-2316551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-8421832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-1036625</v>
      </c>
      <c r="H17" s="28">
        <f t="shared" si="0"/>
        <v>0</v>
      </c>
      <c r="I17" s="28">
        <f t="shared" si="0"/>
        <v>-1279926</v>
      </c>
      <c r="J17" s="28">
        <f t="shared" si="0"/>
        <v>-2316551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-2316551</v>
      </c>
      <c r="X17" s="28">
        <f t="shared" si="0"/>
        <v>0</v>
      </c>
      <c r="Y17" s="28">
        <f t="shared" si="0"/>
        <v>-2316551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-8421832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-1036625</v>
      </c>
      <c r="H38" s="2">
        <f t="shared" si="3"/>
        <v>0</v>
      </c>
      <c r="I38" s="2">
        <f t="shared" si="3"/>
        <v>-1279926</v>
      </c>
      <c r="J38" s="2">
        <f t="shared" si="3"/>
        <v>-2316551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-2316551</v>
      </c>
      <c r="X38" s="2">
        <f t="shared" si="3"/>
        <v>0</v>
      </c>
      <c r="Y38" s="2">
        <f t="shared" si="3"/>
        <v>-2316551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-1036625</v>
      </c>
      <c r="I39" s="2">
        <f>+H40+I60</f>
        <v>-1036625</v>
      </c>
      <c r="J39" s="2">
        <f>+G39</f>
        <v>0</v>
      </c>
      <c r="K39" s="2">
        <f>+I40+K60</f>
        <v>-2316551</v>
      </c>
      <c r="L39" s="2">
        <f>+K40+L60</f>
        <v>-2316551</v>
      </c>
      <c r="M39" s="2">
        <f>+L40+M60</f>
        <v>-2316551</v>
      </c>
      <c r="N39" s="2">
        <f>+K39</f>
        <v>-2316551</v>
      </c>
      <c r="O39" s="2">
        <f>+M40+O60</f>
        <v>-2316551</v>
      </c>
      <c r="P39" s="2">
        <f>+O40+P60</f>
        <v>-2316551</v>
      </c>
      <c r="Q39" s="2">
        <f>+P40+Q60</f>
        <v>-2316551</v>
      </c>
      <c r="R39" s="2">
        <f>+O39</f>
        <v>-2316551</v>
      </c>
      <c r="S39" s="2">
        <f>+Q40+S60</f>
        <v>-2316551</v>
      </c>
      <c r="T39" s="2">
        <f>+S40+T60</f>
        <v>-2316551</v>
      </c>
      <c r="U39" s="2">
        <f>+T40+U60</f>
        <v>-2316551</v>
      </c>
      <c r="V39" s="2">
        <f>+S39</f>
        <v>-2316551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-8421832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-1036625</v>
      </c>
      <c r="H40" s="45">
        <f t="shared" si="4"/>
        <v>-1036625</v>
      </c>
      <c r="I40" s="45">
        <f t="shared" si="4"/>
        <v>-2316551</v>
      </c>
      <c r="J40" s="45">
        <f>+I40</f>
        <v>-2316551</v>
      </c>
      <c r="K40" s="45">
        <f t="shared" si="4"/>
        <v>-2316551</v>
      </c>
      <c r="L40" s="45">
        <f t="shared" si="4"/>
        <v>-2316551</v>
      </c>
      <c r="M40" s="45">
        <f t="shared" si="4"/>
        <v>-2316551</v>
      </c>
      <c r="N40" s="45">
        <f>+M40</f>
        <v>-2316551</v>
      </c>
      <c r="O40" s="45">
        <f t="shared" si="4"/>
        <v>-2316551</v>
      </c>
      <c r="P40" s="45">
        <f t="shared" si="4"/>
        <v>-2316551</v>
      </c>
      <c r="Q40" s="45">
        <f t="shared" si="4"/>
        <v>-2316551</v>
      </c>
      <c r="R40" s="45">
        <f>+Q40</f>
        <v>-2316551</v>
      </c>
      <c r="S40" s="45">
        <f t="shared" si="4"/>
        <v>-2316551</v>
      </c>
      <c r="T40" s="45">
        <f t="shared" si="4"/>
        <v>-2316551</v>
      </c>
      <c r="U40" s="45">
        <f t="shared" si="4"/>
        <v>-2316551</v>
      </c>
      <c r="V40" s="45">
        <f>+U40</f>
        <v>-2316551</v>
      </c>
      <c r="W40" s="45">
        <f>+V40</f>
        <v>-2316551</v>
      </c>
      <c r="X40" s="45">
        <f t="shared" si="4"/>
        <v>0</v>
      </c>
      <c r="Y40" s="45">
        <f t="shared" si="4"/>
        <v>-2316551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31319</v>
      </c>
      <c r="D7" s="18"/>
      <c r="E7" s="19">
        <v>7309281</v>
      </c>
      <c r="F7" s="20">
        <v>7309281</v>
      </c>
      <c r="G7" s="20">
        <v>29</v>
      </c>
      <c r="H7" s="20">
        <v>60</v>
      </c>
      <c r="I7" s="20"/>
      <c r="J7" s="20">
        <v>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</v>
      </c>
      <c r="X7" s="20">
        <v>1827321</v>
      </c>
      <c r="Y7" s="20">
        <v>-1827232</v>
      </c>
      <c r="Z7" s="21">
        <v>-99.995129481902751</v>
      </c>
      <c r="AA7" s="22">
        <v>7309281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433</v>
      </c>
      <c r="H9" s="20"/>
      <c r="I9" s="20"/>
      <c r="J9" s="20">
        <v>433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</v>
      </c>
      <c r="X9" s="20"/>
      <c r="Y9" s="20">
        <v>433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-2446658</v>
      </c>
      <c r="D14" s="18"/>
      <c r="E14" s="19">
        <v>-21504435</v>
      </c>
      <c r="F14" s="20">
        <v>-21504435</v>
      </c>
      <c r="G14" s="20">
        <v>-63995</v>
      </c>
      <c r="H14" s="20">
        <v>-150275</v>
      </c>
      <c r="I14" s="20">
        <v>-88039</v>
      </c>
      <c r="J14" s="20">
        <v>-302309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-302309</v>
      </c>
      <c r="X14" s="20">
        <v>-5376111</v>
      </c>
      <c r="Y14" s="20">
        <v>5073802</v>
      </c>
      <c r="Z14" s="21">
        <v>-94.376808812169244</v>
      </c>
      <c r="AA14" s="22">
        <v>-21504435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-2415339</v>
      </c>
      <c r="D17" s="26">
        <f>SUM(D6:D16)</f>
        <v>0</v>
      </c>
      <c r="E17" s="27">
        <f t="shared" si="0"/>
        <v>-14195154</v>
      </c>
      <c r="F17" s="28">
        <f t="shared" si="0"/>
        <v>-14195154</v>
      </c>
      <c r="G17" s="28">
        <f t="shared" si="0"/>
        <v>-63533</v>
      </c>
      <c r="H17" s="28">
        <f t="shared" si="0"/>
        <v>-150215</v>
      </c>
      <c r="I17" s="28">
        <f t="shared" si="0"/>
        <v>-88039</v>
      </c>
      <c r="J17" s="28">
        <f t="shared" si="0"/>
        <v>-301787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-301787</v>
      </c>
      <c r="X17" s="28">
        <f t="shared" si="0"/>
        <v>-3548790</v>
      </c>
      <c r="Y17" s="28">
        <f t="shared" si="0"/>
        <v>3247003</v>
      </c>
      <c r="Z17" s="29">
        <f>+IF(X17&lt;&gt;0,+(Y17/X17)*100,0)</f>
        <v>-91.496059220184918</v>
      </c>
      <c r="AA17" s="30">
        <f>SUM(AA6:AA16)</f>
        <v>-14195154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-1050000</v>
      </c>
      <c r="Y26" s="20">
        <v>1050000</v>
      </c>
      <c r="Z26" s="21">
        <v>-100</v>
      </c>
      <c r="AA26" s="22">
        <v>-4200000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-1050000</v>
      </c>
      <c r="Y27" s="28">
        <f t="shared" si="1"/>
        <v>1050000</v>
      </c>
      <c r="Z27" s="29">
        <f>+IF(X27&lt;&gt;0,+(Y27/X27)*100,0)</f>
        <v>-100</v>
      </c>
      <c r="AA27" s="30">
        <f>SUM(AA21:AA26)</f>
        <v>-4200000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-2415339</v>
      </c>
      <c r="D38" s="32">
        <f>+D17+D27+D36</f>
        <v>0</v>
      </c>
      <c r="E38" s="33">
        <f t="shared" si="3"/>
        <v>-18395154</v>
      </c>
      <c r="F38" s="2">
        <f t="shared" si="3"/>
        <v>-18395154</v>
      </c>
      <c r="G38" s="2">
        <f t="shared" si="3"/>
        <v>-63533</v>
      </c>
      <c r="H38" s="2">
        <f t="shared" si="3"/>
        <v>-150215</v>
      </c>
      <c r="I38" s="2">
        <f t="shared" si="3"/>
        <v>-88039</v>
      </c>
      <c r="J38" s="2">
        <f t="shared" si="3"/>
        <v>-301787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-301787</v>
      </c>
      <c r="X38" s="2">
        <f t="shared" si="3"/>
        <v>-4598790</v>
      </c>
      <c r="Y38" s="2">
        <f t="shared" si="3"/>
        <v>4297003</v>
      </c>
      <c r="Z38" s="34">
        <f>+IF(X38&lt;&gt;0,+(Y38/X38)*100,0)</f>
        <v>-93.437686869807052</v>
      </c>
      <c r="AA38" s="35">
        <f>+AA17+AA27+AA36</f>
        <v>-18395154</v>
      </c>
    </row>
    <row r="39" spans="1:27" ht="13.5" x14ac:dyDescent="0.25">
      <c r="A39" s="23" t="s">
        <v>60</v>
      </c>
      <c r="B39" s="17"/>
      <c r="C39" s="32">
        <v>-25791189</v>
      </c>
      <c r="D39" s="32"/>
      <c r="E39" s="33"/>
      <c r="F39" s="2"/>
      <c r="G39" s="2">
        <v>-25789449</v>
      </c>
      <c r="H39" s="2">
        <f>+G40+H60</f>
        <v>-25852982</v>
      </c>
      <c r="I39" s="2">
        <f>+H40+I60</f>
        <v>-26003197</v>
      </c>
      <c r="J39" s="2">
        <f>+G39</f>
        <v>-25789449</v>
      </c>
      <c r="K39" s="2">
        <f>+I40+K60</f>
        <v>-26091236</v>
      </c>
      <c r="L39" s="2">
        <f>+K40+L60</f>
        <v>-26091236</v>
      </c>
      <c r="M39" s="2">
        <f>+L40+M60</f>
        <v>-26091236</v>
      </c>
      <c r="N39" s="2">
        <f>+K39</f>
        <v>-26091236</v>
      </c>
      <c r="O39" s="2">
        <f>+M40+O60</f>
        <v>-26091236</v>
      </c>
      <c r="P39" s="2">
        <f>+O40+P60</f>
        <v>-26091236</v>
      </c>
      <c r="Q39" s="2">
        <f>+P40+Q60</f>
        <v>-26091236</v>
      </c>
      <c r="R39" s="2">
        <f>+O39</f>
        <v>-26091236</v>
      </c>
      <c r="S39" s="2">
        <f>+Q40+S60</f>
        <v>-26091236</v>
      </c>
      <c r="T39" s="2">
        <f>+S40+T60</f>
        <v>-26091236</v>
      </c>
      <c r="U39" s="2">
        <f>+T40+U60</f>
        <v>-26091236</v>
      </c>
      <c r="V39" s="2">
        <f>+S39</f>
        <v>-26091236</v>
      </c>
      <c r="W39" s="2">
        <f>+G39</f>
        <v>-25789449</v>
      </c>
      <c r="X39" s="2"/>
      <c r="Y39" s="2">
        <f>+W39-X39</f>
        <v>-25789449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-28206528</v>
      </c>
      <c r="D40" s="43">
        <f t="shared" ref="D40:AA40" si="4">+D38+D39</f>
        <v>0</v>
      </c>
      <c r="E40" s="44">
        <f t="shared" si="4"/>
        <v>-18395154</v>
      </c>
      <c r="F40" s="45">
        <f t="shared" si="4"/>
        <v>-18395154</v>
      </c>
      <c r="G40" s="45">
        <f t="shared" si="4"/>
        <v>-25852982</v>
      </c>
      <c r="H40" s="45">
        <f t="shared" si="4"/>
        <v>-26003197</v>
      </c>
      <c r="I40" s="45">
        <f t="shared" si="4"/>
        <v>-26091236</v>
      </c>
      <c r="J40" s="45">
        <f>+I40</f>
        <v>-26091236</v>
      </c>
      <c r="K40" s="45">
        <f t="shared" si="4"/>
        <v>-26091236</v>
      </c>
      <c r="L40" s="45">
        <f t="shared" si="4"/>
        <v>-26091236</v>
      </c>
      <c r="M40" s="45">
        <f t="shared" si="4"/>
        <v>-26091236</v>
      </c>
      <c r="N40" s="45">
        <f>+M40</f>
        <v>-26091236</v>
      </c>
      <c r="O40" s="45">
        <f t="shared" si="4"/>
        <v>-26091236</v>
      </c>
      <c r="P40" s="45">
        <f t="shared" si="4"/>
        <v>-26091236</v>
      </c>
      <c r="Q40" s="45">
        <f t="shared" si="4"/>
        <v>-26091236</v>
      </c>
      <c r="R40" s="45">
        <f>+Q40</f>
        <v>-26091236</v>
      </c>
      <c r="S40" s="45">
        <f t="shared" si="4"/>
        <v>-26091236</v>
      </c>
      <c r="T40" s="45">
        <f t="shared" si="4"/>
        <v>-26091236</v>
      </c>
      <c r="U40" s="45">
        <f t="shared" si="4"/>
        <v>-26091236</v>
      </c>
      <c r="V40" s="45">
        <f>+U40</f>
        <v>-26091236</v>
      </c>
      <c r="W40" s="45">
        <f>+V40</f>
        <v>-26091236</v>
      </c>
      <c r="X40" s="45">
        <f t="shared" si="4"/>
        <v>-4598790</v>
      </c>
      <c r="Y40" s="45">
        <f t="shared" si="4"/>
        <v>-21492446</v>
      </c>
      <c r="Z40" s="46">
        <f>+IF(X40&lt;&gt;0,+(Y40/X40)*100,0)</f>
        <v>467.35002033143502</v>
      </c>
      <c r="AA40" s="47">
        <f t="shared" si="4"/>
        <v>-18395154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-25789449</v>
      </c>
      <c r="J60">
        <v>-25789449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-34556344</v>
      </c>
      <c r="D14" s="18"/>
      <c r="E14" s="19"/>
      <c r="F14" s="20"/>
      <c r="G14" s="20">
        <v>-3178764</v>
      </c>
      <c r="H14" s="20"/>
      <c r="I14" s="20">
        <v>-2965463</v>
      </c>
      <c r="J14" s="20">
        <v>-6144227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-6144227</v>
      </c>
      <c r="X14" s="20"/>
      <c r="Y14" s="20">
        <v>-6144227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-34556344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-3178764</v>
      </c>
      <c r="H17" s="28">
        <f t="shared" si="0"/>
        <v>0</v>
      </c>
      <c r="I17" s="28">
        <f t="shared" si="0"/>
        <v>-2965463</v>
      </c>
      <c r="J17" s="28">
        <f t="shared" si="0"/>
        <v>-6144227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-6144227</v>
      </c>
      <c r="X17" s="28">
        <f t="shared" si="0"/>
        <v>0</v>
      </c>
      <c r="Y17" s="28">
        <f t="shared" si="0"/>
        <v>-6144227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-34556344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-3178764</v>
      </c>
      <c r="H38" s="2">
        <f t="shared" si="3"/>
        <v>0</v>
      </c>
      <c r="I38" s="2">
        <f t="shared" si="3"/>
        <v>-2965463</v>
      </c>
      <c r="J38" s="2">
        <f t="shared" si="3"/>
        <v>-6144227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-6144227</v>
      </c>
      <c r="X38" s="2">
        <f t="shared" si="3"/>
        <v>0</v>
      </c>
      <c r="Y38" s="2">
        <f t="shared" si="3"/>
        <v>-6144227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-3178764</v>
      </c>
      <c r="I39" s="2">
        <f>+H40+I60</f>
        <v>-3178764</v>
      </c>
      <c r="J39" s="2">
        <f>+G39</f>
        <v>0</v>
      </c>
      <c r="K39" s="2">
        <f>+I40+K60</f>
        <v>-6144227</v>
      </c>
      <c r="L39" s="2">
        <f>+K40+L60</f>
        <v>-6144227</v>
      </c>
      <c r="M39" s="2">
        <f>+L40+M60</f>
        <v>-6144227</v>
      </c>
      <c r="N39" s="2">
        <f>+K39</f>
        <v>-6144227</v>
      </c>
      <c r="O39" s="2">
        <f>+M40+O60</f>
        <v>-6144227</v>
      </c>
      <c r="P39" s="2">
        <f>+O40+P60</f>
        <v>-6144227</v>
      </c>
      <c r="Q39" s="2">
        <f>+P40+Q60</f>
        <v>-6144227</v>
      </c>
      <c r="R39" s="2">
        <f>+O39</f>
        <v>-6144227</v>
      </c>
      <c r="S39" s="2">
        <f>+Q40+S60</f>
        <v>-6144227</v>
      </c>
      <c r="T39" s="2">
        <f>+S40+T60</f>
        <v>-6144227</v>
      </c>
      <c r="U39" s="2">
        <f>+T40+U60</f>
        <v>-6144227</v>
      </c>
      <c r="V39" s="2">
        <f>+S39</f>
        <v>-6144227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-34556344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-3178764</v>
      </c>
      <c r="H40" s="45">
        <f t="shared" si="4"/>
        <v>-3178764</v>
      </c>
      <c r="I40" s="45">
        <f t="shared" si="4"/>
        <v>-6144227</v>
      </c>
      <c r="J40" s="45">
        <f>+I40</f>
        <v>-6144227</v>
      </c>
      <c r="K40" s="45">
        <f t="shared" si="4"/>
        <v>-6144227</v>
      </c>
      <c r="L40" s="45">
        <f t="shared" si="4"/>
        <v>-6144227</v>
      </c>
      <c r="M40" s="45">
        <f t="shared" si="4"/>
        <v>-6144227</v>
      </c>
      <c r="N40" s="45">
        <f>+M40</f>
        <v>-6144227</v>
      </c>
      <c r="O40" s="45">
        <f t="shared" si="4"/>
        <v>-6144227</v>
      </c>
      <c r="P40" s="45">
        <f t="shared" si="4"/>
        <v>-6144227</v>
      </c>
      <c r="Q40" s="45">
        <f t="shared" si="4"/>
        <v>-6144227</v>
      </c>
      <c r="R40" s="45">
        <f>+Q40</f>
        <v>-6144227</v>
      </c>
      <c r="S40" s="45">
        <f t="shared" si="4"/>
        <v>-6144227</v>
      </c>
      <c r="T40" s="45">
        <f t="shared" si="4"/>
        <v>-6144227</v>
      </c>
      <c r="U40" s="45">
        <f t="shared" si="4"/>
        <v>-6144227</v>
      </c>
      <c r="V40" s="45">
        <f>+U40</f>
        <v>-6144227</v>
      </c>
      <c r="W40" s="45">
        <f>+V40</f>
        <v>-6144227</v>
      </c>
      <c r="X40" s="45">
        <f t="shared" si="4"/>
        <v>0</v>
      </c>
      <c r="Y40" s="45">
        <f t="shared" si="4"/>
        <v>-6144227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949210</v>
      </c>
      <c r="D7" s="18"/>
      <c r="E7" s="19">
        <v>29915677</v>
      </c>
      <c r="F7" s="20">
        <v>29915677</v>
      </c>
      <c r="G7" s="20">
        <v>939076</v>
      </c>
      <c r="H7" s="20">
        <v>730984</v>
      </c>
      <c r="I7" s="20">
        <v>5445386</v>
      </c>
      <c r="J7" s="20">
        <v>7115446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7115446</v>
      </c>
      <c r="X7" s="20">
        <v>7478919</v>
      </c>
      <c r="Y7" s="20">
        <v>-363473</v>
      </c>
      <c r="Z7" s="21">
        <v>-4.8599670620847748</v>
      </c>
      <c r="AA7" s="22">
        <v>29915677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26521</v>
      </c>
      <c r="F8" s="20">
        <v>26521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6630</v>
      </c>
      <c r="Y8" s="20">
        <v>-6630</v>
      </c>
      <c r="Z8" s="21">
        <v>-100</v>
      </c>
      <c r="AA8" s="22">
        <v>26521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20556019</v>
      </c>
      <c r="F9" s="20">
        <v>20556019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5139006</v>
      </c>
      <c r="Y9" s="20">
        <v>-5139006</v>
      </c>
      <c r="Z9" s="21">
        <v>-100</v>
      </c>
      <c r="AA9" s="22">
        <v>20556019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-31069264</v>
      </c>
      <c r="F14" s="20">
        <v>-31069264</v>
      </c>
      <c r="G14" s="20">
        <v>4464</v>
      </c>
      <c r="H14" s="20"/>
      <c r="I14" s="20"/>
      <c r="J14" s="20">
        <v>4464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4464</v>
      </c>
      <c r="X14" s="20">
        <v>-7767318</v>
      </c>
      <c r="Y14" s="20">
        <v>7771782</v>
      </c>
      <c r="Z14" s="21">
        <v>-100.05747157513056</v>
      </c>
      <c r="AA14" s="22">
        <v>-31069264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949210</v>
      </c>
      <c r="D17" s="26">
        <f>SUM(D6:D16)</f>
        <v>0</v>
      </c>
      <c r="E17" s="27">
        <f t="shared" si="0"/>
        <v>19428953</v>
      </c>
      <c r="F17" s="28">
        <f t="shared" si="0"/>
        <v>19428953</v>
      </c>
      <c r="G17" s="28">
        <f t="shared" si="0"/>
        <v>943540</v>
      </c>
      <c r="H17" s="28">
        <f t="shared" si="0"/>
        <v>730984</v>
      </c>
      <c r="I17" s="28">
        <f t="shared" si="0"/>
        <v>5445386</v>
      </c>
      <c r="J17" s="28">
        <f t="shared" si="0"/>
        <v>7119910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7119910</v>
      </c>
      <c r="X17" s="28">
        <f t="shared" si="0"/>
        <v>4857237</v>
      </c>
      <c r="Y17" s="28">
        <f t="shared" si="0"/>
        <v>2262673</v>
      </c>
      <c r="Z17" s="29">
        <f>+IF(X17&lt;&gt;0,+(Y17/X17)*100,0)</f>
        <v>46.583541219009902</v>
      </c>
      <c r="AA17" s="30">
        <f>SUM(AA6:AA16)</f>
        <v>19428953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-185000</v>
      </c>
      <c r="F26" s="20">
        <v>-185000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-46251</v>
      </c>
      <c r="Y26" s="20">
        <v>46251</v>
      </c>
      <c r="Z26" s="21">
        <v>-100</v>
      </c>
      <c r="AA26" s="22">
        <v>-185000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-185000</v>
      </c>
      <c r="F27" s="28">
        <f t="shared" si="1"/>
        <v>-185000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-46251</v>
      </c>
      <c r="Y27" s="28">
        <f t="shared" si="1"/>
        <v>46251</v>
      </c>
      <c r="Z27" s="29">
        <f>+IF(X27&lt;&gt;0,+(Y27/X27)*100,0)</f>
        <v>-100</v>
      </c>
      <c r="AA27" s="30">
        <f>SUM(AA21:AA26)</f>
        <v>-185000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949210</v>
      </c>
      <c r="D38" s="32">
        <f>+D17+D27+D36</f>
        <v>0</v>
      </c>
      <c r="E38" s="33">
        <f t="shared" si="3"/>
        <v>19243953</v>
      </c>
      <c r="F38" s="2">
        <f t="shared" si="3"/>
        <v>19243953</v>
      </c>
      <c r="G38" s="2">
        <f t="shared" si="3"/>
        <v>943540</v>
      </c>
      <c r="H38" s="2">
        <f t="shared" si="3"/>
        <v>730984</v>
      </c>
      <c r="I38" s="2">
        <f t="shared" si="3"/>
        <v>5445386</v>
      </c>
      <c r="J38" s="2">
        <f t="shared" si="3"/>
        <v>7119910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7119910</v>
      </c>
      <c r="X38" s="2">
        <f t="shared" si="3"/>
        <v>4810986</v>
      </c>
      <c r="Y38" s="2">
        <f t="shared" si="3"/>
        <v>2308924</v>
      </c>
      <c r="Z38" s="34">
        <f>+IF(X38&lt;&gt;0,+(Y38/X38)*100,0)</f>
        <v>47.992739949773288</v>
      </c>
      <c r="AA38" s="35">
        <f>+AA17+AA27+AA36</f>
        <v>19243953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943540</v>
      </c>
      <c r="I39" s="2">
        <f>+H40+I60</f>
        <v>1674524</v>
      </c>
      <c r="J39" s="2">
        <f>+G39</f>
        <v>0</v>
      </c>
      <c r="K39" s="2">
        <f>+I40+K60</f>
        <v>7119910</v>
      </c>
      <c r="L39" s="2">
        <f>+K40+L60</f>
        <v>7119910</v>
      </c>
      <c r="M39" s="2">
        <f>+L40+M60</f>
        <v>7119910</v>
      </c>
      <c r="N39" s="2">
        <f>+K39</f>
        <v>7119910</v>
      </c>
      <c r="O39" s="2">
        <f>+M40+O60</f>
        <v>7119910</v>
      </c>
      <c r="P39" s="2">
        <f>+O40+P60</f>
        <v>7119910</v>
      </c>
      <c r="Q39" s="2">
        <f>+P40+Q60</f>
        <v>7119910</v>
      </c>
      <c r="R39" s="2">
        <f>+O39</f>
        <v>7119910</v>
      </c>
      <c r="S39" s="2">
        <f>+Q40+S60</f>
        <v>7119910</v>
      </c>
      <c r="T39" s="2">
        <f>+S40+T60</f>
        <v>7119910</v>
      </c>
      <c r="U39" s="2">
        <f>+T40+U60</f>
        <v>7119910</v>
      </c>
      <c r="V39" s="2">
        <f>+S39</f>
        <v>7119910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949210</v>
      </c>
      <c r="D40" s="43">
        <f t="shared" ref="D40:AA40" si="4">+D38+D39</f>
        <v>0</v>
      </c>
      <c r="E40" s="44">
        <f t="shared" si="4"/>
        <v>19243953</v>
      </c>
      <c r="F40" s="45">
        <f t="shared" si="4"/>
        <v>19243953</v>
      </c>
      <c r="G40" s="45">
        <f t="shared" si="4"/>
        <v>943540</v>
      </c>
      <c r="H40" s="45">
        <f t="shared" si="4"/>
        <v>1674524</v>
      </c>
      <c r="I40" s="45">
        <f t="shared" si="4"/>
        <v>7119910</v>
      </c>
      <c r="J40" s="45">
        <f>+I40</f>
        <v>7119910</v>
      </c>
      <c r="K40" s="45">
        <f t="shared" si="4"/>
        <v>7119910</v>
      </c>
      <c r="L40" s="45">
        <f t="shared" si="4"/>
        <v>7119910</v>
      </c>
      <c r="M40" s="45">
        <f t="shared" si="4"/>
        <v>7119910</v>
      </c>
      <c r="N40" s="45">
        <f>+M40</f>
        <v>7119910</v>
      </c>
      <c r="O40" s="45">
        <f t="shared" si="4"/>
        <v>7119910</v>
      </c>
      <c r="P40" s="45">
        <f t="shared" si="4"/>
        <v>7119910</v>
      </c>
      <c r="Q40" s="45">
        <f t="shared" si="4"/>
        <v>7119910</v>
      </c>
      <c r="R40" s="45">
        <f>+Q40</f>
        <v>7119910</v>
      </c>
      <c r="S40" s="45">
        <f t="shared" si="4"/>
        <v>7119910</v>
      </c>
      <c r="T40" s="45">
        <f t="shared" si="4"/>
        <v>7119910</v>
      </c>
      <c r="U40" s="45">
        <f t="shared" si="4"/>
        <v>7119910</v>
      </c>
      <c r="V40" s="45">
        <f>+U40</f>
        <v>7119910</v>
      </c>
      <c r="W40" s="45">
        <f>+V40</f>
        <v>7119910</v>
      </c>
      <c r="X40" s="45">
        <f t="shared" si="4"/>
        <v>4810986</v>
      </c>
      <c r="Y40" s="45">
        <f t="shared" si="4"/>
        <v>2308924</v>
      </c>
      <c r="Z40" s="46">
        <f>+IF(X40&lt;&gt;0,+(Y40/X40)*100,0)</f>
        <v>47.992739949773288</v>
      </c>
      <c r="AA40" s="47">
        <f t="shared" si="4"/>
        <v>19243953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1035128</v>
      </c>
      <c r="D7" s="18"/>
      <c r="E7" s="19">
        <v>1898988</v>
      </c>
      <c r="F7" s="20">
        <v>1898988</v>
      </c>
      <c r="G7" s="20">
        <v>53174</v>
      </c>
      <c r="H7" s="20">
        <v>109791</v>
      </c>
      <c r="I7" s="20">
        <v>19882</v>
      </c>
      <c r="J7" s="20">
        <v>182847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182847</v>
      </c>
      <c r="X7" s="20">
        <v>474747</v>
      </c>
      <c r="Y7" s="20">
        <v>-291900</v>
      </c>
      <c r="Z7" s="21">
        <v>-61.485380634316797</v>
      </c>
      <c r="AA7" s="22">
        <v>1898988</v>
      </c>
    </row>
    <row r="8" spans="1:27" ht="13.5" x14ac:dyDescent="0.25">
      <c r="A8" s="23" t="s">
        <v>36</v>
      </c>
      <c r="B8" s="17" t="s">
        <v>32</v>
      </c>
      <c r="C8" s="18">
        <v>5060835</v>
      </c>
      <c r="D8" s="18"/>
      <c r="E8" s="19">
        <v>7138002</v>
      </c>
      <c r="F8" s="20">
        <v>7138002</v>
      </c>
      <c r="G8" s="20">
        <v>463347</v>
      </c>
      <c r="H8" s="20">
        <v>478972</v>
      </c>
      <c r="I8" s="20">
        <v>331510</v>
      </c>
      <c r="J8" s="20">
        <v>1273829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1273829</v>
      </c>
      <c r="X8" s="20">
        <v>1784502</v>
      </c>
      <c r="Y8" s="20">
        <v>-510673</v>
      </c>
      <c r="Z8" s="21">
        <v>-28.617115587429993</v>
      </c>
      <c r="AA8" s="22">
        <v>7138002</v>
      </c>
    </row>
    <row r="9" spans="1:27" ht="13.5" x14ac:dyDescent="0.25">
      <c r="A9" s="23" t="s">
        <v>37</v>
      </c>
      <c r="B9" s="17" t="s">
        <v>6</v>
      </c>
      <c r="C9" s="18">
        <v>2184000</v>
      </c>
      <c r="D9" s="18"/>
      <c r="E9" s="19">
        <v>1277000</v>
      </c>
      <c r="F9" s="20">
        <v>1277000</v>
      </c>
      <c r="G9" s="20"/>
      <c r="H9" s="20">
        <v>399000</v>
      </c>
      <c r="I9" s="20">
        <v>1495000</v>
      </c>
      <c r="J9" s="20">
        <v>1894000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1894000</v>
      </c>
      <c r="X9" s="20">
        <v>319251</v>
      </c>
      <c r="Y9" s="20">
        <v>1574749</v>
      </c>
      <c r="Z9" s="21">
        <v>493.26360763161273</v>
      </c>
      <c r="AA9" s="22">
        <v>1277000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54501</v>
      </c>
      <c r="Y10" s="20">
        <v>-54501</v>
      </c>
      <c r="Z10" s="21">
        <v>-100</v>
      </c>
      <c r="AA10" s="22">
        <v>218000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-5216137</v>
      </c>
      <c r="D14" s="18"/>
      <c r="E14" s="19">
        <v>-84852464</v>
      </c>
      <c r="F14" s="20">
        <v>-84852464</v>
      </c>
      <c r="G14" s="20">
        <v>-739785</v>
      </c>
      <c r="H14" s="20">
        <v>-86041</v>
      </c>
      <c r="I14" s="20">
        <v>-149959</v>
      </c>
      <c r="J14" s="20">
        <v>-975785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-975785</v>
      </c>
      <c r="X14" s="20">
        <v>-21213117</v>
      </c>
      <c r="Y14" s="20">
        <v>20237332</v>
      </c>
      <c r="Z14" s="21">
        <v>-95.400086653932092</v>
      </c>
      <c r="AA14" s="22">
        <v>-84852464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3063826</v>
      </c>
      <c r="D17" s="26">
        <f>SUM(D6:D16)</f>
        <v>0</v>
      </c>
      <c r="E17" s="27">
        <f t="shared" si="0"/>
        <v>-74320474</v>
      </c>
      <c r="F17" s="28">
        <f t="shared" si="0"/>
        <v>-74320474</v>
      </c>
      <c r="G17" s="28">
        <f t="shared" si="0"/>
        <v>-223264</v>
      </c>
      <c r="H17" s="28">
        <f t="shared" si="0"/>
        <v>901722</v>
      </c>
      <c r="I17" s="28">
        <f t="shared" si="0"/>
        <v>1696433</v>
      </c>
      <c r="J17" s="28">
        <f t="shared" si="0"/>
        <v>2374891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2374891</v>
      </c>
      <c r="X17" s="28">
        <f t="shared" si="0"/>
        <v>-18580116</v>
      </c>
      <c r="Y17" s="28">
        <f t="shared" si="0"/>
        <v>20955007</v>
      </c>
      <c r="Z17" s="29">
        <f>+IF(X17&lt;&gt;0,+(Y17/X17)*100,0)</f>
        <v>-112.78189544134169</v>
      </c>
      <c r="AA17" s="30">
        <f>SUM(AA6:AA16)</f>
        <v>-74320474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-4319471</v>
      </c>
      <c r="D26" s="18"/>
      <c r="E26" s="19">
        <v>-9982988</v>
      </c>
      <c r="F26" s="20">
        <v>-9982988</v>
      </c>
      <c r="G26" s="20"/>
      <c r="H26" s="20"/>
      <c r="I26" s="20">
        <v>-86620</v>
      </c>
      <c r="J26" s="20">
        <v>-86620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-86620</v>
      </c>
      <c r="X26" s="20">
        <v>-2495748</v>
      </c>
      <c r="Y26" s="20">
        <v>2409128</v>
      </c>
      <c r="Z26" s="21">
        <v>-96.529297028385869</v>
      </c>
      <c r="AA26" s="22">
        <v>-9982988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-4319471</v>
      </c>
      <c r="D27" s="26">
        <f>SUM(D21:D26)</f>
        <v>0</v>
      </c>
      <c r="E27" s="27">
        <f t="shared" si="1"/>
        <v>-9982988</v>
      </c>
      <c r="F27" s="28">
        <f t="shared" si="1"/>
        <v>-9982988</v>
      </c>
      <c r="G27" s="28">
        <f t="shared" si="1"/>
        <v>0</v>
      </c>
      <c r="H27" s="28">
        <f t="shared" si="1"/>
        <v>0</v>
      </c>
      <c r="I27" s="28">
        <f t="shared" si="1"/>
        <v>-86620</v>
      </c>
      <c r="J27" s="28">
        <f t="shared" si="1"/>
        <v>-86620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-86620</v>
      </c>
      <c r="X27" s="28">
        <f t="shared" si="1"/>
        <v>-2495748</v>
      </c>
      <c r="Y27" s="28">
        <f t="shared" si="1"/>
        <v>2409128</v>
      </c>
      <c r="Z27" s="29">
        <f>+IF(X27&lt;&gt;0,+(Y27/X27)*100,0)</f>
        <v>-96.529297028385869</v>
      </c>
      <c r="AA27" s="30">
        <f>SUM(AA21:AA26)</f>
        <v>-9982988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-1255645</v>
      </c>
      <c r="D38" s="32">
        <f>+D17+D27+D36</f>
        <v>0</v>
      </c>
      <c r="E38" s="33">
        <f t="shared" si="3"/>
        <v>-84303462</v>
      </c>
      <c r="F38" s="2">
        <f t="shared" si="3"/>
        <v>-84303462</v>
      </c>
      <c r="G38" s="2">
        <f t="shared" si="3"/>
        <v>-223264</v>
      </c>
      <c r="H38" s="2">
        <f t="shared" si="3"/>
        <v>901722</v>
      </c>
      <c r="I38" s="2">
        <f t="shared" si="3"/>
        <v>1609813</v>
      </c>
      <c r="J38" s="2">
        <f t="shared" si="3"/>
        <v>2288271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2288271</v>
      </c>
      <c r="X38" s="2">
        <f t="shared" si="3"/>
        <v>-21075864</v>
      </c>
      <c r="Y38" s="2">
        <f t="shared" si="3"/>
        <v>23364135</v>
      </c>
      <c r="Z38" s="34">
        <f>+IF(X38&lt;&gt;0,+(Y38/X38)*100,0)</f>
        <v>-110.85730577878088</v>
      </c>
      <c r="AA38" s="35">
        <f>+AA17+AA27+AA36</f>
        <v>-84303462</v>
      </c>
    </row>
    <row r="39" spans="1:27" ht="13.5" x14ac:dyDescent="0.25">
      <c r="A39" s="23" t="s">
        <v>60</v>
      </c>
      <c r="B39" s="17"/>
      <c r="C39" s="32">
        <v>-21309606</v>
      </c>
      <c r="D39" s="32"/>
      <c r="E39" s="33">
        <v>-20591566</v>
      </c>
      <c r="F39" s="2">
        <v>-20591566</v>
      </c>
      <c r="G39" s="2">
        <v>-30420385</v>
      </c>
      <c r="H39" s="2">
        <f>+G40+H60</f>
        <v>-30643649</v>
      </c>
      <c r="I39" s="2">
        <f>+H40+I60</f>
        <v>-29741927</v>
      </c>
      <c r="J39" s="2">
        <f>+G39</f>
        <v>-30420385</v>
      </c>
      <c r="K39" s="2">
        <f>+I40+K60</f>
        <v>-28132114</v>
      </c>
      <c r="L39" s="2">
        <f>+K40+L60</f>
        <v>-28132114</v>
      </c>
      <c r="M39" s="2">
        <f>+L40+M60</f>
        <v>-28132114</v>
      </c>
      <c r="N39" s="2">
        <f>+K39</f>
        <v>-28132114</v>
      </c>
      <c r="O39" s="2">
        <f>+M40+O60</f>
        <v>-28132114</v>
      </c>
      <c r="P39" s="2">
        <f>+O40+P60</f>
        <v>-28132114</v>
      </c>
      <c r="Q39" s="2">
        <f>+P40+Q60</f>
        <v>-28132114</v>
      </c>
      <c r="R39" s="2">
        <f>+O39</f>
        <v>-28132114</v>
      </c>
      <c r="S39" s="2">
        <f>+Q40+S60</f>
        <v>-28132114</v>
      </c>
      <c r="T39" s="2">
        <f>+S40+T60</f>
        <v>-28132114</v>
      </c>
      <c r="U39" s="2">
        <f>+T40+U60</f>
        <v>-28132114</v>
      </c>
      <c r="V39" s="2">
        <f>+S39</f>
        <v>-28132114</v>
      </c>
      <c r="W39" s="2">
        <f>+G39</f>
        <v>-30420385</v>
      </c>
      <c r="X39" s="2">
        <v>-20591566</v>
      </c>
      <c r="Y39" s="2">
        <f>+W39-X39</f>
        <v>-9828819</v>
      </c>
      <c r="Z39" s="34">
        <f>+IF(X39&lt;&gt;0,+(Y39/X39)*100,0)</f>
        <v>47.732256012000249</v>
      </c>
      <c r="AA39" s="35">
        <v>-20591566</v>
      </c>
    </row>
    <row r="40" spans="1:27" ht="13.5" x14ac:dyDescent="0.25">
      <c r="A40" s="41" t="s">
        <v>62</v>
      </c>
      <c r="B40" s="42" t="s">
        <v>61</v>
      </c>
      <c r="C40" s="43">
        <f>+C38+C39</f>
        <v>-22565251</v>
      </c>
      <c r="D40" s="43">
        <f t="shared" ref="D40:AA40" si="4">+D38+D39</f>
        <v>0</v>
      </c>
      <c r="E40" s="44">
        <f t="shared" si="4"/>
        <v>-104895028</v>
      </c>
      <c r="F40" s="45">
        <f t="shared" si="4"/>
        <v>-104895028</v>
      </c>
      <c r="G40" s="45">
        <f t="shared" si="4"/>
        <v>-30643649</v>
      </c>
      <c r="H40" s="45">
        <f t="shared" si="4"/>
        <v>-29741927</v>
      </c>
      <c r="I40" s="45">
        <f t="shared" si="4"/>
        <v>-28132114</v>
      </c>
      <c r="J40" s="45">
        <f>+I40</f>
        <v>-28132114</v>
      </c>
      <c r="K40" s="45">
        <f t="shared" si="4"/>
        <v>-28132114</v>
      </c>
      <c r="L40" s="45">
        <f t="shared" si="4"/>
        <v>-28132114</v>
      </c>
      <c r="M40" s="45">
        <f t="shared" si="4"/>
        <v>-28132114</v>
      </c>
      <c r="N40" s="45">
        <f>+M40</f>
        <v>-28132114</v>
      </c>
      <c r="O40" s="45">
        <f t="shared" si="4"/>
        <v>-28132114</v>
      </c>
      <c r="P40" s="45">
        <f t="shared" si="4"/>
        <v>-28132114</v>
      </c>
      <c r="Q40" s="45">
        <f t="shared" si="4"/>
        <v>-28132114</v>
      </c>
      <c r="R40" s="45">
        <f>+Q40</f>
        <v>-28132114</v>
      </c>
      <c r="S40" s="45">
        <f t="shared" si="4"/>
        <v>-28132114</v>
      </c>
      <c r="T40" s="45">
        <f t="shared" si="4"/>
        <v>-28132114</v>
      </c>
      <c r="U40" s="45">
        <f t="shared" si="4"/>
        <v>-28132114</v>
      </c>
      <c r="V40" s="45">
        <f>+U40</f>
        <v>-28132114</v>
      </c>
      <c r="W40" s="45">
        <f>+V40</f>
        <v>-28132114</v>
      </c>
      <c r="X40" s="45">
        <f t="shared" si="4"/>
        <v>-41667430</v>
      </c>
      <c r="Y40" s="45">
        <f t="shared" si="4"/>
        <v>13535316</v>
      </c>
      <c r="Z40" s="46">
        <f>+IF(X40&lt;&gt;0,+(Y40/X40)*100,0)</f>
        <v>-32.484163290128528</v>
      </c>
      <c r="AA40" s="47">
        <f t="shared" si="4"/>
        <v>-104895028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-30420385</v>
      </c>
      <c r="J60">
        <v>-30420385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1800800</v>
      </c>
      <c r="D7" s="18"/>
      <c r="E7" s="19">
        <v>3208891</v>
      </c>
      <c r="F7" s="20">
        <v>3208891</v>
      </c>
      <c r="G7" s="20">
        <v>36570</v>
      </c>
      <c r="H7" s="20">
        <v>39894</v>
      </c>
      <c r="I7" s="20">
        <v>61783</v>
      </c>
      <c r="J7" s="20">
        <v>138247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138247</v>
      </c>
      <c r="X7" s="20">
        <v>1220775</v>
      </c>
      <c r="Y7" s="20">
        <v>-1082528</v>
      </c>
      <c r="Z7" s="21">
        <v>-88.675472548176359</v>
      </c>
      <c r="AA7" s="22">
        <v>3208891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95000</v>
      </c>
      <c r="F8" s="20">
        <v>95000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23751</v>
      </c>
      <c r="Y8" s="20">
        <v>-23751</v>
      </c>
      <c r="Z8" s="21">
        <v>-100</v>
      </c>
      <c r="AA8" s="22">
        <v>95000</v>
      </c>
    </row>
    <row r="9" spans="1:27" ht="13.5" x14ac:dyDescent="0.25">
      <c r="A9" s="23" t="s">
        <v>37</v>
      </c>
      <c r="B9" s="17" t="s">
        <v>6</v>
      </c>
      <c r="C9" s="18">
        <v>284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-63519491</v>
      </c>
      <c r="F14" s="20">
        <v>-63519491</v>
      </c>
      <c r="G14" s="20">
        <v>-13304101</v>
      </c>
      <c r="H14" s="20">
        <v>-889372</v>
      </c>
      <c r="I14" s="20">
        <v>-897912</v>
      </c>
      <c r="J14" s="20">
        <v>-15091385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-15091385</v>
      </c>
      <c r="X14" s="20">
        <v>-13730127</v>
      </c>
      <c r="Y14" s="20">
        <v>-1361258</v>
      </c>
      <c r="Z14" s="21">
        <v>9.914387536255127</v>
      </c>
      <c r="AA14" s="22">
        <v>-63519491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1801084</v>
      </c>
      <c r="D17" s="26">
        <f>SUM(D6:D16)</f>
        <v>0</v>
      </c>
      <c r="E17" s="27">
        <f t="shared" si="0"/>
        <v>-60215600</v>
      </c>
      <c r="F17" s="28">
        <f t="shared" si="0"/>
        <v>-60215600</v>
      </c>
      <c r="G17" s="28">
        <f t="shared" si="0"/>
        <v>-13267531</v>
      </c>
      <c r="H17" s="28">
        <f t="shared" si="0"/>
        <v>-849478</v>
      </c>
      <c r="I17" s="28">
        <f t="shared" si="0"/>
        <v>-836129</v>
      </c>
      <c r="J17" s="28">
        <f t="shared" si="0"/>
        <v>-14953138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-14953138</v>
      </c>
      <c r="X17" s="28">
        <f t="shared" si="0"/>
        <v>-12485601</v>
      </c>
      <c r="Y17" s="28">
        <f t="shared" si="0"/>
        <v>-2467537</v>
      </c>
      <c r="Z17" s="29">
        <f>+IF(X17&lt;&gt;0,+(Y17/X17)*100,0)</f>
        <v>19.763061465763641</v>
      </c>
      <c r="AA17" s="30">
        <f>SUM(AA6:AA16)</f>
        <v>-60215600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-3050000</v>
      </c>
      <c r="F26" s="20">
        <v>-3050000</v>
      </c>
      <c r="G26" s="20"/>
      <c r="H26" s="20">
        <v>-55563</v>
      </c>
      <c r="I26" s="20">
        <v>-279650</v>
      </c>
      <c r="J26" s="20">
        <v>-335213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-335213</v>
      </c>
      <c r="X26" s="20">
        <v>-762498</v>
      </c>
      <c r="Y26" s="20">
        <v>427285</v>
      </c>
      <c r="Z26" s="21">
        <v>-56.037524032849916</v>
      </c>
      <c r="AA26" s="22">
        <v>-3050000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-3050000</v>
      </c>
      <c r="F27" s="28">
        <f t="shared" si="1"/>
        <v>-3050000</v>
      </c>
      <c r="G27" s="28">
        <f t="shared" si="1"/>
        <v>0</v>
      </c>
      <c r="H27" s="28">
        <f t="shared" si="1"/>
        <v>-55563</v>
      </c>
      <c r="I27" s="28">
        <f t="shared" si="1"/>
        <v>-279650</v>
      </c>
      <c r="J27" s="28">
        <f t="shared" si="1"/>
        <v>-335213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-335213</v>
      </c>
      <c r="X27" s="28">
        <f t="shared" si="1"/>
        <v>-762498</v>
      </c>
      <c r="Y27" s="28">
        <f t="shared" si="1"/>
        <v>427285</v>
      </c>
      <c r="Z27" s="29">
        <f>+IF(X27&lt;&gt;0,+(Y27/X27)*100,0)</f>
        <v>-56.037524032849916</v>
      </c>
      <c r="AA27" s="30">
        <f>SUM(AA21:AA26)</f>
        <v>-3050000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1801084</v>
      </c>
      <c r="D38" s="32">
        <f>+D17+D27+D36</f>
        <v>0</v>
      </c>
      <c r="E38" s="33">
        <f t="shared" si="3"/>
        <v>-63265600</v>
      </c>
      <c r="F38" s="2">
        <f t="shared" si="3"/>
        <v>-63265600</v>
      </c>
      <c r="G38" s="2">
        <f t="shared" si="3"/>
        <v>-13267531</v>
      </c>
      <c r="H38" s="2">
        <f t="shared" si="3"/>
        <v>-905041</v>
      </c>
      <c r="I38" s="2">
        <f t="shared" si="3"/>
        <v>-1115779</v>
      </c>
      <c r="J38" s="2">
        <f t="shared" si="3"/>
        <v>-15288351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-15288351</v>
      </c>
      <c r="X38" s="2">
        <f t="shared" si="3"/>
        <v>-13248099</v>
      </c>
      <c r="Y38" s="2">
        <f t="shared" si="3"/>
        <v>-2040252</v>
      </c>
      <c r="Z38" s="34">
        <f>+IF(X38&lt;&gt;0,+(Y38/X38)*100,0)</f>
        <v>15.400337814504555</v>
      </c>
      <c r="AA38" s="35">
        <f>+AA17+AA27+AA36</f>
        <v>-63265600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-13267531</v>
      </c>
      <c r="I39" s="2">
        <f>+H40+I60</f>
        <v>-14172572</v>
      </c>
      <c r="J39" s="2">
        <f>+G39</f>
        <v>0</v>
      </c>
      <c r="K39" s="2">
        <f>+I40+K60</f>
        <v>-15288351</v>
      </c>
      <c r="L39" s="2">
        <f>+K40+L60</f>
        <v>-15288351</v>
      </c>
      <c r="M39" s="2">
        <f>+L40+M60</f>
        <v>-15288351</v>
      </c>
      <c r="N39" s="2">
        <f>+K39</f>
        <v>-15288351</v>
      </c>
      <c r="O39" s="2">
        <f>+M40+O60</f>
        <v>-15288351</v>
      </c>
      <c r="P39" s="2">
        <f>+O40+P60</f>
        <v>-15288351</v>
      </c>
      <c r="Q39" s="2">
        <f>+P40+Q60</f>
        <v>-15288351</v>
      </c>
      <c r="R39" s="2">
        <f>+O39</f>
        <v>-15288351</v>
      </c>
      <c r="S39" s="2">
        <f>+Q40+S60</f>
        <v>-15288351</v>
      </c>
      <c r="T39" s="2">
        <f>+S40+T60</f>
        <v>-15288351</v>
      </c>
      <c r="U39" s="2">
        <f>+T40+U60</f>
        <v>-15288351</v>
      </c>
      <c r="V39" s="2">
        <f>+S39</f>
        <v>-15288351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1801084</v>
      </c>
      <c r="D40" s="43">
        <f t="shared" ref="D40:AA40" si="4">+D38+D39</f>
        <v>0</v>
      </c>
      <c r="E40" s="44">
        <f t="shared" si="4"/>
        <v>-63265600</v>
      </c>
      <c r="F40" s="45">
        <f t="shared" si="4"/>
        <v>-63265600</v>
      </c>
      <c r="G40" s="45">
        <f t="shared" si="4"/>
        <v>-13267531</v>
      </c>
      <c r="H40" s="45">
        <f t="shared" si="4"/>
        <v>-14172572</v>
      </c>
      <c r="I40" s="45">
        <f t="shared" si="4"/>
        <v>-15288351</v>
      </c>
      <c r="J40" s="45">
        <f>+I40</f>
        <v>-15288351</v>
      </c>
      <c r="K40" s="45">
        <f t="shared" si="4"/>
        <v>-15288351</v>
      </c>
      <c r="L40" s="45">
        <f t="shared" si="4"/>
        <v>-15288351</v>
      </c>
      <c r="M40" s="45">
        <f t="shared" si="4"/>
        <v>-15288351</v>
      </c>
      <c r="N40" s="45">
        <f>+M40</f>
        <v>-15288351</v>
      </c>
      <c r="O40" s="45">
        <f t="shared" si="4"/>
        <v>-15288351</v>
      </c>
      <c r="P40" s="45">
        <f t="shared" si="4"/>
        <v>-15288351</v>
      </c>
      <c r="Q40" s="45">
        <f t="shared" si="4"/>
        <v>-15288351</v>
      </c>
      <c r="R40" s="45">
        <f>+Q40</f>
        <v>-15288351</v>
      </c>
      <c r="S40" s="45">
        <f t="shared" si="4"/>
        <v>-15288351</v>
      </c>
      <c r="T40" s="45">
        <f t="shared" si="4"/>
        <v>-15288351</v>
      </c>
      <c r="U40" s="45">
        <f t="shared" si="4"/>
        <v>-15288351</v>
      </c>
      <c r="V40" s="45">
        <f>+U40</f>
        <v>-15288351</v>
      </c>
      <c r="W40" s="45">
        <f>+V40</f>
        <v>-15288351</v>
      </c>
      <c r="X40" s="45">
        <f t="shared" si="4"/>
        <v>-13248099</v>
      </c>
      <c r="Y40" s="45">
        <f t="shared" si="4"/>
        <v>-2040252</v>
      </c>
      <c r="Z40" s="46">
        <f>+IF(X40&lt;&gt;0,+(Y40/X40)*100,0)</f>
        <v>15.400337814504555</v>
      </c>
      <c r="AA40" s="47">
        <f t="shared" si="4"/>
        <v>-63265600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265680</v>
      </c>
      <c r="D7" s="18"/>
      <c r="E7" s="19">
        <v>433080</v>
      </c>
      <c r="F7" s="20">
        <v>433080</v>
      </c>
      <c r="G7" s="20">
        <v>17383</v>
      </c>
      <c r="H7" s="20">
        <v>15734</v>
      </c>
      <c r="I7" s="20">
        <v>11232</v>
      </c>
      <c r="J7" s="20">
        <v>44349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44349</v>
      </c>
      <c r="X7" s="20">
        <v>108270</v>
      </c>
      <c r="Y7" s="20">
        <v>-63921</v>
      </c>
      <c r="Z7" s="21">
        <v>-59.038514824050978</v>
      </c>
      <c r="AA7" s="22">
        <v>433080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-24127</v>
      </c>
      <c r="F8" s="20">
        <v>-24127</v>
      </c>
      <c r="G8" s="20"/>
      <c r="H8" s="20"/>
      <c r="I8" s="20">
        <v>-51971</v>
      </c>
      <c r="J8" s="20">
        <v>-51971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-51971</v>
      </c>
      <c r="X8" s="20">
        <v>-6033</v>
      </c>
      <c r="Y8" s="20">
        <v>-45938</v>
      </c>
      <c r="Z8" s="21">
        <v>761.44538372285763</v>
      </c>
      <c r="AA8" s="22">
        <v>-24127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-1855261</v>
      </c>
      <c r="F9" s="20">
        <v>-1855261</v>
      </c>
      <c r="G9" s="20">
        <v>-42937</v>
      </c>
      <c r="H9" s="20">
        <v>-34121</v>
      </c>
      <c r="I9" s="20">
        <v>-82693</v>
      </c>
      <c r="J9" s="20">
        <v>-159751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-159751</v>
      </c>
      <c r="X9" s="20">
        <v>-463818</v>
      </c>
      <c r="Y9" s="20">
        <v>304067</v>
      </c>
      <c r="Z9" s="21">
        <v>-65.557395357661846</v>
      </c>
      <c r="AA9" s="22">
        <v>-1855261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-277000</v>
      </c>
      <c r="J11" s="20">
        <v>-277000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-277000</v>
      </c>
      <c r="X11" s="20"/>
      <c r="Y11" s="20">
        <v>-277000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-2015758</v>
      </c>
      <c r="D14" s="18"/>
      <c r="E14" s="19">
        <v>-21187672</v>
      </c>
      <c r="F14" s="20">
        <v>-21187672</v>
      </c>
      <c r="G14" s="20">
        <v>-52037</v>
      </c>
      <c r="H14" s="20">
        <v>391489</v>
      </c>
      <c r="I14" s="20">
        <v>-413359</v>
      </c>
      <c r="J14" s="20">
        <v>-73907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-73907</v>
      </c>
      <c r="X14" s="20">
        <v>-4403716</v>
      </c>
      <c r="Y14" s="20">
        <v>4329809</v>
      </c>
      <c r="Z14" s="21">
        <v>-98.321712844334201</v>
      </c>
      <c r="AA14" s="22">
        <v>-21187672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-480007</v>
      </c>
      <c r="D16" s="18"/>
      <c r="E16" s="19">
        <v>-4932422</v>
      </c>
      <c r="F16" s="20">
        <v>-4932422</v>
      </c>
      <c r="G16" s="20">
        <v>-78900</v>
      </c>
      <c r="H16" s="20">
        <v>-68620</v>
      </c>
      <c r="I16" s="20">
        <v>-78287</v>
      </c>
      <c r="J16" s="20">
        <v>-225807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-225807</v>
      </c>
      <c r="X16" s="20">
        <v>-589749</v>
      </c>
      <c r="Y16" s="20">
        <v>363942</v>
      </c>
      <c r="Z16" s="21">
        <v>-61.71133821337552</v>
      </c>
      <c r="AA16" s="22">
        <v>-4932422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-2230085</v>
      </c>
      <c r="D17" s="26">
        <f>SUM(D6:D16)</f>
        <v>0</v>
      </c>
      <c r="E17" s="27">
        <f t="shared" si="0"/>
        <v>-27566402</v>
      </c>
      <c r="F17" s="28">
        <f t="shared" si="0"/>
        <v>-27566402</v>
      </c>
      <c r="G17" s="28">
        <f t="shared" si="0"/>
        <v>-156491</v>
      </c>
      <c r="H17" s="28">
        <f t="shared" si="0"/>
        <v>304482</v>
      </c>
      <c r="I17" s="28">
        <f t="shared" si="0"/>
        <v>-892078</v>
      </c>
      <c r="J17" s="28">
        <f t="shared" si="0"/>
        <v>-744087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-744087</v>
      </c>
      <c r="X17" s="28">
        <f t="shared" si="0"/>
        <v>-5355046</v>
      </c>
      <c r="Y17" s="28">
        <f t="shared" si="0"/>
        <v>4610959</v>
      </c>
      <c r="Z17" s="29">
        <f>+IF(X17&lt;&gt;0,+(Y17/X17)*100,0)</f>
        <v>-86.104937287186701</v>
      </c>
      <c r="AA17" s="30">
        <f>SUM(AA6:AA16)</f>
        <v>-27566402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-5577188</v>
      </c>
      <c r="D26" s="18"/>
      <c r="E26" s="19">
        <v>-12925911</v>
      </c>
      <c r="F26" s="20">
        <v>-12925911</v>
      </c>
      <c r="G26" s="20"/>
      <c r="H26" s="20">
        <v>-2713898</v>
      </c>
      <c r="I26" s="20">
        <v>-17500</v>
      </c>
      <c r="J26" s="20">
        <v>-2731398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-2731398</v>
      </c>
      <c r="X26" s="20">
        <v>-3231480</v>
      </c>
      <c r="Y26" s="20">
        <v>500082</v>
      </c>
      <c r="Z26" s="21">
        <v>-15.475324000148538</v>
      </c>
      <c r="AA26" s="22">
        <v>-12925911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-5577188</v>
      </c>
      <c r="D27" s="26">
        <f>SUM(D21:D26)</f>
        <v>0</v>
      </c>
      <c r="E27" s="27">
        <f t="shared" si="1"/>
        <v>-12925911</v>
      </c>
      <c r="F27" s="28">
        <f t="shared" si="1"/>
        <v>-12925911</v>
      </c>
      <c r="G27" s="28">
        <f t="shared" si="1"/>
        <v>0</v>
      </c>
      <c r="H27" s="28">
        <f t="shared" si="1"/>
        <v>-2713898</v>
      </c>
      <c r="I27" s="28">
        <f t="shared" si="1"/>
        <v>-17500</v>
      </c>
      <c r="J27" s="28">
        <f t="shared" si="1"/>
        <v>-2731398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-2731398</v>
      </c>
      <c r="X27" s="28">
        <f t="shared" si="1"/>
        <v>-3231480</v>
      </c>
      <c r="Y27" s="28">
        <f t="shared" si="1"/>
        <v>500082</v>
      </c>
      <c r="Z27" s="29">
        <f>+IF(X27&lt;&gt;0,+(Y27/X27)*100,0)</f>
        <v>-15.475324000148538</v>
      </c>
      <c r="AA27" s="30">
        <f>SUM(AA21:AA26)</f>
        <v>-12925911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-7807273</v>
      </c>
      <c r="D38" s="32">
        <f>+D17+D27+D36</f>
        <v>0</v>
      </c>
      <c r="E38" s="33">
        <f t="shared" si="3"/>
        <v>-40492313</v>
      </c>
      <c r="F38" s="2">
        <f t="shared" si="3"/>
        <v>-40492313</v>
      </c>
      <c r="G38" s="2">
        <f t="shared" si="3"/>
        <v>-156491</v>
      </c>
      <c r="H38" s="2">
        <f t="shared" si="3"/>
        <v>-2409416</v>
      </c>
      <c r="I38" s="2">
        <f t="shared" si="3"/>
        <v>-909578</v>
      </c>
      <c r="J38" s="2">
        <f t="shared" si="3"/>
        <v>-3475485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-3475485</v>
      </c>
      <c r="X38" s="2">
        <f t="shared" si="3"/>
        <v>-8586526</v>
      </c>
      <c r="Y38" s="2">
        <f t="shared" si="3"/>
        <v>5111041</v>
      </c>
      <c r="Z38" s="34">
        <f>+IF(X38&lt;&gt;0,+(Y38/X38)*100,0)</f>
        <v>-59.5239681333289</v>
      </c>
      <c r="AA38" s="35">
        <f>+AA17+AA27+AA36</f>
        <v>-40492313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-156491</v>
      </c>
      <c r="I39" s="2">
        <f>+H40+I60</f>
        <v>-2565907</v>
      </c>
      <c r="J39" s="2">
        <f>+G39</f>
        <v>0</v>
      </c>
      <c r="K39" s="2">
        <f>+I40+K60</f>
        <v>-3475485</v>
      </c>
      <c r="L39" s="2">
        <f>+K40+L60</f>
        <v>-3475485</v>
      </c>
      <c r="M39" s="2">
        <f>+L40+M60</f>
        <v>-3475485</v>
      </c>
      <c r="N39" s="2">
        <f>+K39</f>
        <v>-3475485</v>
      </c>
      <c r="O39" s="2">
        <f>+M40+O60</f>
        <v>-3475485</v>
      </c>
      <c r="P39" s="2">
        <f>+O40+P60</f>
        <v>-3475485</v>
      </c>
      <c r="Q39" s="2">
        <f>+P40+Q60</f>
        <v>-3475485</v>
      </c>
      <c r="R39" s="2">
        <f>+O39</f>
        <v>-3475485</v>
      </c>
      <c r="S39" s="2">
        <f>+Q40+S60</f>
        <v>-3475485</v>
      </c>
      <c r="T39" s="2">
        <f>+S40+T60</f>
        <v>-3475485</v>
      </c>
      <c r="U39" s="2">
        <f>+T40+U60</f>
        <v>-3475485</v>
      </c>
      <c r="V39" s="2">
        <f>+S39</f>
        <v>-3475485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-7807273</v>
      </c>
      <c r="D40" s="43">
        <f t="shared" ref="D40:AA40" si="4">+D38+D39</f>
        <v>0</v>
      </c>
      <c r="E40" s="44">
        <f t="shared" si="4"/>
        <v>-40492313</v>
      </c>
      <c r="F40" s="45">
        <f t="shared" si="4"/>
        <v>-40492313</v>
      </c>
      <c r="G40" s="45">
        <f t="shared" si="4"/>
        <v>-156491</v>
      </c>
      <c r="H40" s="45">
        <f t="shared" si="4"/>
        <v>-2565907</v>
      </c>
      <c r="I40" s="45">
        <f t="shared" si="4"/>
        <v>-3475485</v>
      </c>
      <c r="J40" s="45">
        <f>+I40</f>
        <v>-3475485</v>
      </c>
      <c r="K40" s="45">
        <f t="shared" si="4"/>
        <v>-3475485</v>
      </c>
      <c r="L40" s="45">
        <f t="shared" si="4"/>
        <v>-3475485</v>
      </c>
      <c r="M40" s="45">
        <f t="shared" si="4"/>
        <v>-3475485</v>
      </c>
      <c r="N40" s="45">
        <f>+M40</f>
        <v>-3475485</v>
      </c>
      <c r="O40" s="45">
        <f t="shared" si="4"/>
        <v>-3475485</v>
      </c>
      <c r="P40" s="45">
        <f t="shared" si="4"/>
        <v>-3475485</v>
      </c>
      <c r="Q40" s="45">
        <f t="shared" si="4"/>
        <v>-3475485</v>
      </c>
      <c r="R40" s="45">
        <f>+Q40</f>
        <v>-3475485</v>
      </c>
      <c r="S40" s="45">
        <f t="shared" si="4"/>
        <v>-3475485</v>
      </c>
      <c r="T40" s="45">
        <f t="shared" si="4"/>
        <v>-3475485</v>
      </c>
      <c r="U40" s="45">
        <f t="shared" si="4"/>
        <v>-3475485</v>
      </c>
      <c r="V40" s="45">
        <f>+U40</f>
        <v>-3475485</v>
      </c>
      <c r="W40" s="45">
        <f>+V40</f>
        <v>-3475485</v>
      </c>
      <c r="X40" s="45">
        <f t="shared" si="4"/>
        <v>-8586526</v>
      </c>
      <c r="Y40" s="45">
        <f t="shared" si="4"/>
        <v>5111041</v>
      </c>
      <c r="Z40" s="46">
        <f>+IF(X40&lt;&gt;0,+(Y40/X40)*100,0)</f>
        <v>-59.5239681333289</v>
      </c>
      <c r="AA40" s="47">
        <f t="shared" si="4"/>
        <v>-40492313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847253</v>
      </c>
      <c r="D7" s="18"/>
      <c r="E7" s="19">
        <v>1102048</v>
      </c>
      <c r="F7" s="20">
        <v>1102048</v>
      </c>
      <c r="G7" s="20">
        <v>41384</v>
      </c>
      <c r="H7" s="20">
        <v>32806</v>
      </c>
      <c r="I7" s="20">
        <v>76218</v>
      </c>
      <c r="J7" s="20">
        <v>150408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150408</v>
      </c>
      <c r="X7" s="20">
        <v>316838</v>
      </c>
      <c r="Y7" s="20">
        <v>-166430</v>
      </c>
      <c r="Z7" s="21">
        <v>-52.528421464597052</v>
      </c>
      <c r="AA7" s="22">
        <v>1102048</v>
      </c>
    </row>
    <row r="8" spans="1:27" ht="13.5" x14ac:dyDescent="0.25">
      <c r="A8" s="23" t="s">
        <v>36</v>
      </c>
      <c r="B8" s="17" t="s">
        <v>32</v>
      </c>
      <c r="C8" s="18">
        <v>31827</v>
      </c>
      <c r="D8" s="18"/>
      <c r="E8" s="19">
        <v>32050</v>
      </c>
      <c r="F8" s="20">
        <v>32050</v>
      </c>
      <c r="G8" s="20">
        <v>3775</v>
      </c>
      <c r="H8" s="20">
        <v>2069</v>
      </c>
      <c r="I8" s="20">
        <v>828</v>
      </c>
      <c r="J8" s="20">
        <v>6672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6672</v>
      </c>
      <c r="X8" s="20">
        <v>8011</v>
      </c>
      <c r="Y8" s="20">
        <v>-1339</v>
      </c>
      <c r="Z8" s="21">
        <v>-16.714517538384722</v>
      </c>
      <c r="AA8" s="22">
        <v>32050</v>
      </c>
    </row>
    <row r="9" spans="1:27" ht="13.5" x14ac:dyDescent="0.25">
      <c r="A9" s="23" t="s">
        <v>37</v>
      </c>
      <c r="B9" s="17" t="s">
        <v>6</v>
      </c>
      <c r="C9" s="18">
        <v>47631839</v>
      </c>
      <c r="D9" s="18"/>
      <c r="E9" s="19">
        <v>50573880</v>
      </c>
      <c r="F9" s="20">
        <v>50573880</v>
      </c>
      <c r="G9" s="20">
        <v>13816275</v>
      </c>
      <c r="H9" s="20"/>
      <c r="I9" s="20"/>
      <c r="J9" s="20">
        <v>13816275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13816275</v>
      </c>
      <c r="X9" s="20">
        <v>12643470</v>
      </c>
      <c r="Y9" s="20">
        <v>1172805</v>
      </c>
      <c r="Z9" s="21">
        <v>9.2759740799005339</v>
      </c>
      <c r="AA9" s="22">
        <v>50573880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-4660709</v>
      </c>
      <c r="D14" s="18"/>
      <c r="E14" s="19">
        <v>-29406181</v>
      </c>
      <c r="F14" s="20">
        <v>-29406181</v>
      </c>
      <c r="G14" s="20">
        <v>-29501</v>
      </c>
      <c r="H14" s="20">
        <v>-283093</v>
      </c>
      <c r="I14" s="20">
        <v>-150892</v>
      </c>
      <c r="J14" s="20">
        <v>-463486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-463486</v>
      </c>
      <c r="X14" s="20">
        <v>-6705920</v>
      </c>
      <c r="Y14" s="20">
        <v>6242434</v>
      </c>
      <c r="Z14" s="21">
        <v>-93.088405468600882</v>
      </c>
      <c r="AA14" s="22">
        <v>-29406181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43850210</v>
      </c>
      <c r="D17" s="26">
        <f>SUM(D6:D16)</f>
        <v>0</v>
      </c>
      <c r="E17" s="27">
        <f t="shared" si="0"/>
        <v>22301797</v>
      </c>
      <c r="F17" s="28">
        <f t="shared" si="0"/>
        <v>22301797</v>
      </c>
      <c r="G17" s="28">
        <f t="shared" si="0"/>
        <v>13831933</v>
      </c>
      <c r="H17" s="28">
        <f t="shared" si="0"/>
        <v>-248218</v>
      </c>
      <c r="I17" s="28">
        <f t="shared" si="0"/>
        <v>-73846</v>
      </c>
      <c r="J17" s="28">
        <f t="shared" si="0"/>
        <v>13509869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13509869</v>
      </c>
      <c r="X17" s="28">
        <f t="shared" si="0"/>
        <v>6262399</v>
      </c>
      <c r="Y17" s="28">
        <f t="shared" si="0"/>
        <v>7247470</v>
      </c>
      <c r="Z17" s="29">
        <f>+IF(X17&lt;&gt;0,+(Y17/X17)*100,0)</f>
        <v>115.72993033500421</v>
      </c>
      <c r="AA17" s="30">
        <f>SUM(AA6:AA16)</f>
        <v>22301797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-326254</v>
      </c>
      <c r="D26" s="18"/>
      <c r="E26" s="19">
        <v>-4260870</v>
      </c>
      <c r="F26" s="20">
        <v>-4260870</v>
      </c>
      <c r="G26" s="20"/>
      <c r="H26" s="20"/>
      <c r="I26" s="20">
        <v>-96000</v>
      </c>
      <c r="J26" s="20">
        <v>-96000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-96000</v>
      </c>
      <c r="X26" s="20">
        <v>-1149994</v>
      </c>
      <c r="Y26" s="20">
        <v>1053994</v>
      </c>
      <c r="Z26" s="21">
        <v>-91.652130358941008</v>
      </c>
      <c r="AA26" s="22">
        <v>-4260870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-326254</v>
      </c>
      <c r="D27" s="26">
        <f>SUM(D21:D26)</f>
        <v>0</v>
      </c>
      <c r="E27" s="27">
        <f t="shared" si="1"/>
        <v>-4260870</v>
      </c>
      <c r="F27" s="28">
        <f t="shared" si="1"/>
        <v>-4260870</v>
      </c>
      <c r="G27" s="28">
        <f t="shared" si="1"/>
        <v>0</v>
      </c>
      <c r="H27" s="28">
        <f t="shared" si="1"/>
        <v>0</v>
      </c>
      <c r="I27" s="28">
        <f t="shared" si="1"/>
        <v>-96000</v>
      </c>
      <c r="J27" s="28">
        <f t="shared" si="1"/>
        <v>-96000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-96000</v>
      </c>
      <c r="X27" s="28">
        <f t="shared" si="1"/>
        <v>-1149994</v>
      </c>
      <c r="Y27" s="28">
        <f t="shared" si="1"/>
        <v>1053994</v>
      </c>
      <c r="Z27" s="29">
        <f>+IF(X27&lt;&gt;0,+(Y27/X27)*100,0)</f>
        <v>-91.652130358941008</v>
      </c>
      <c r="AA27" s="30">
        <f>SUM(AA21:AA26)</f>
        <v>-4260870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43523956</v>
      </c>
      <c r="D38" s="32">
        <f>+D17+D27+D36</f>
        <v>0</v>
      </c>
      <c r="E38" s="33">
        <f t="shared" si="3"/>
        <v>18040927</v>
      </c>
      <c r="F38" s="2">
        <f t="shared" si="3"/>
        <v>18040927</v>
      </c>
      <c r="G38" s="2">
        <f t="shared" si="3"/>
        <v>13831933</v>
      </c>
      <c r="H38" s="2">
        <f t="shared" si="3"/>
        <v>-248218</v>
      </c>
      <c r="I38" s="2">
        <f t="shared" si="3"/>
        <v>-169846</v>
      </c>
      <c r="J38" s="2">
        <f t="shared" si="3"/>
        <v>13413869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13413869</v>
      </c>
      <c r="X38" s="2">
        <f t="shared" si="3"/>
        <v>5112405</v>
      </c>
      <c r="Y38" s="2">
        <f t="shared" si="3"/>
        <v>8301464</v>
      </c>
      <c r="Z38" s="34">
        <f>+IF(X38&lt;&gt;0,+(Y38/X38)*100,0)</f>
        <v>162.37884126942214</v>
      </c>
      <c r="AA38" s="35">
        <f>+AA17+AA27+AA36</f>
        <v>18040927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13831933</v>
      </c>
      <c r="I39" s="2">
        <f>+H40+I60</f>
        <v>13583715</v>
      </c>
      <c r="J39" s="2">
        <f>+G39</f>
        <v>0</v>
      </c>
      <c r="K39" s="2">
        <f>+I40+K60</f>
        <v>13413869</v>
      </c>
      <c r="L39" s="2">
        <f>+K40+L60</f>
        <v>13413869</v>
      </c>
      <c r="M39" s="2">
        <f>+L40+M60</f>
        <v>13413869</v>
      </c>
      <c r="N39" s="2">
        <f>+K39</f>
        <v>13413869</v>
      </c>
      <c r="O39" s="2">
        <f>+M40+O60</f>
        <v>13413869</v>
      </c>
      <c r="P39" s="2">
        <f>+O40+P60</f>
        <v>13413869</v>
      </c>
      <c r="Q39" s="2">
        <f>+P40+Q60</f>
        <v>13413869</v>
      </c>
      <c r="R39" s="2">
        <f>+O39</f>
        <v>13413869</v>
      </c>
      <c r="S39" s="2">
        <f>+Q40+S60</f>
        <v>13413869</v>
      </c>
      <c r="T39" s="2">
        <f>+S40+T60</f>
        <v>13413869</v>
      </c>
      <c r="U39" s="2">
        <f>+T40+U60</f>
        <v>13413869</v>
      </c>
      <c r="V39" s="2">
        <f>+S39</f>
        <v>13413869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43523956</v>
      </c>
      <c r="D40" s="43">
        <f t="shared" ref="D40:AA40" si="4">+D38+D39</f>
        <v>0</v>
      </c>
      <c r="E40" s="44">
        <f t="shared" si="4"/>
        <v>18040927</v>
      </c>
      <c r="F40" s="45">
        <f t="shared" si="4"/>
        <v>18040927</v>
      </c>
      <c r="G40" s="45">
        <f t="shared" si="4"/>
        <v>13831933</v>
      </c>
      <c r="H40" s="45">
        <f t="shared" si="4"/>
        <v>13583715</v>
      </c>
      <c r="I40" s="45">
        <f t="shared" si="4"/>
        <v>13413869</v>
      </c>
      <c r="J40" s="45">
        <f>+I40</f>
        <v>13413869</v>
      </c>
      <c r="K40" s="45">
        <f t="shared" si="4"/>
        <v>13413869</v>
      </c>
      <c r="L40" s="45">
        <f t="shared" si="4"/>
        <v>13413869</v>
      </c>
      <c r="M40" s="45">
        <f t="shared" si="4"/>
        <v>13413869</v>
      </c>
      <c r="N40" s="45">
        <f>+M40</f>
        <v>13413869</v>
      </c>
      <c r="O40" s="45">
        <f t="shared" si="4"/>
        <v>13413869</v>
      </c>
      <c r="P40" s="45">
        <f t="shared" si="4"/>
        <v>13413869</v>
      </c>
      <c r="Q40" s="45">
        <f t="shared" si="4"/>
        <v>13413869</v>
      </c>
      <c r="R40" s="45">
        <f>+Q40</f>
        <v>13413869</v>
      </c>
      <c r="S40" s="45">
        <f t="shared" si="4"/>
        <v>13413869</v>
      </c>
      <c r="T40" s="45">
        <f t="shared" si="4"/>
        <v>13413869</v>
      </c>
      <c r="U40" s="45">
        <f t="shared" si="4"/>
        <v>13413869</v>
      </c>
      <c r="V40" s="45">
        <f>+U40</f>
        <v>13413869</v>
      </c>
      <c r="W40" s="45">
        <f>+V40</f>
        <v>13413869</v>
      </c>
      <c r="X40" s="45">
        <f t="shared" si="4"/>
        <v>5112405</v>
      </c>
      <c r="Y40" s="45">
        <f t="shared" si="4"/>
        <v>8301464</v>
      </c>
      <c r="Z40" s="46">
        <f>+IF(X40&lt;&gt;0,+(Y40/X40)*100,0)</f>
        <v>162.37884126942214</v>
      </c>
      <c r="AA40" s="47">
        <f t="shared" si="4"/>
        <v>18040927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44808380</v>
      </c>
      <c r="D7" s="18"/>
      <c r="E7" s="19">
        <v>80281650</v>
      </c>
      <c r="F7" s="20">
        <v>80281650</v>
      </c>
      <c r="G7" s="20">
        <v>3814782</v>
      </c>
      <c r="H7" s="20">
        <v>5404364</v>
      </c>
      <c r="I7" s="20">
        <v>4835434</v>
      </c>
      <c r="J7" s="20">
        <v>14054580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14054580</v>
      </c>
      <c r="X7" s="20">
        <v>11956856</v>
      </c>
      <c r="Y7" s="20">
        <v>2097724</v>
      </c>
      <c r="Z7" s="21">
        <v>17.544110257746684</v>
      </c>
      <c r="AA7" s="22">
        <v>80281650</v>
      </c>
    </row>
    <row r="8" spans="1:27" ht="13.5" x14ac:dyDescent="0.25">
      <c r="A8" s="23" t="s">
        <v>36</v>
      </c>
      <c r="B8" s="17" t="s">
        <v>32</v>
      </c>
      <c r="C8" s="18">
        <v>1557</v>
      </c>
      <c r="D8" s="18"/>
      <c r="E8" s="19">
        <v>3252833</v>
      </c>
      <c r="F8" s="20">
        <v>3252833</v>
      </c>
      <c r="G8" s="20"/>
      <c r="H8" s="20"/>
      <c r="I8" s="20">
        <v>1288</v>
      </c>
      <c r="J8" s="20">
        <v>1288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1288</v>
      </c>
      <c r="X8" s="20">
        <v>813210</v>
      </c>
      <c r="Y8" s="20">
        <v>-811922</v>
      </c>
      <c r="Z8" s="21">
        <v>-99.841615326914322</v>
      </c>
      <c r="AA8" s="22">
        <v>3252833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-6265327</v>
      </c>
      <c r="F9" s="20">
        <v>-6265327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-1566333</v>
      </c>
      <c r="Y9" s="20">
        <v>1566333</v>
      </c>
      <c r="Z9" s="21">
        <v>-100</v>
      </c>
      <c r="AA9" s="22">
        <v>-6265327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-14299062</v>
      </c>
      <c r="D14" s="18"/>
      <c r="E14" s="19">
        <v>-90364585</v>
      </c>
      <c r="F14" s="20">
        <v>-90364585</v>
      </c>
      <c r="G14" s="20">
        <v>-1308587</v>
      </c>
      <c r="H14" s="20">
        <v>-1820071</v>
      </c>
      <c r="I14" s="20">
        <v>-851858</v>
      </c>
      <c r="J14" s="20">
        <v>-3980516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-3980516</v>
      </c>
      <c r="X14" s="20">
        <v>-20371882</v>
      </c>
      <c r="Y14" s="20">
        <v>16391366</v>
      </c>
      <c r="Z14" s="21">
        <v>-80.460735046472394</v>
      </c>
      <c r="AA14" s="22">
        <v>-90364585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30510875</v>
      </c>
      <c r="D17" s="26">
        <f>SUM(D6:D16)</f>
        <v>0</v>
      </c>
      <c r="E17" s="27">
        <f t="shared" si="0"/>
        <v>-13095429</v>
      </c>
      <c r="F17" s="28">
        <f t="shared" si="0"/>
        <v>-13095429</v>
      </c>
      <c r="G17" s="28">
        <f t="shared" si="0"/>
        <v>2506195</v>
      </c>
      <c r="H17" s="28">
        <f t="shared" si="0"/>
        <v>3584293</v>
      </c>
      <c r="I17" s="28">
        <f t="shared" si="0"/>
        <v>3984864</v>
      </c>
      <c r="J17" s="28">
        <f t="shared" si="0"/>
        <v>10075352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10075352</v>
      </c>
      <c r="X17" s="28">
        <f t="shared" si="0"/>
        <v>-9168149</v>
      </c>
      <c r="Y17" s="28">
        <f t="shared" si="0"/>
        <v>19243501</v>
      </c>
      <c r="Z17" s="29">
        <f>+IF(X17&lt;&gt;0,+(Y17/X17)*100,0)</f>
        <v>-209.89515986269421</v>
      </c>
      <c r="AA17" s="30">
        <f>SUM(AA6:AA16)</f>
        <v>-13095429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-1227380</v>
      </c>
      <c r="D26" s="18"/>
      <c r="E26" s="19">
        <v>-1000000</v>
      </c>
      <c r="F26" s="20">
        <v>-1000000</v>
      </c>
      <c r="G26" s="20">
        <v>-1282265</v>
      </c>
      <c r="H26" s="20"/>
      <c r="I26" s="20"/>
      <c r="J26" s="20">
        <v>-1282265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-1282265</v>
      </c>
      <c r="X26" s="20">
        <v>-249999</v>
      </c>
      <c r="Y26" s="20">
        <v>-1032266</v>
      </c>
      <c r="Z26" s="21">
        <v>412.90805163220654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-1227380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-1282265</v>
      </c>
      <c r="H27" s="28">
        <f t="shared" si="1"/>
        <v>0</v>
      </c>
      <c r="I27" s="28">
        <f t="shared" si="1"/>
        <v>0</v>
      </c>
      <c r="J27" s="28">
        <f t="shared" si="1"/>
        <v>-1282265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-1282265</v>
      </c>
      <c r="X27" s="28">
        <f t="shared" si="1"/>
        <v>-249999</v>
      </c>
      <c r="Y27" s="28">
        <f t="shared" si="1"/>
        <v>-1032266</v>
      </c>
      <c r="Z27" s="29">
        <f>+IF(X27&lt;&gt;0,+(Y27/X27)*100,0)</f>
        <v>412.90805163220654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29283495</v>
      </c>
      <c r="D38" s="32">
        <f>+D17+D27+D36</f>
        <v>0</v>
      </c>
      <c r="E38" s="33">
        <f t="shared" si="3"/>
        <v>-14095429</v>
      </c>
      <c r="F38" s="2">
        <f t="shared" si="3"/>
        <v>-14095429</v>
      </c>
      <c r="G38" s="2">
        <f t="shared" si="3"/>
        <v>1223930</v>
      </c>
      <c r="H38" s="2">
        <f t="shared" si="3"/>
        <v>3584293</v>
      </c>
      <c r="I38" s="2">
        <f t="shared" si="3"/>
        <v>3984864</v>
      </c>
      <c r="J38" s="2">
        <f t="shared" si="3"/>
        <v>8793087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8793087</v>
      </c>
      <c r="X38" s="2">
        <f t="shared" si="3"/>
        <v>-9418148</v>
      </c>
      <c r="Y38" s="2">
        <f t="shared" si="3"/>
        <v>18211235</v>
      </c>
      <c r="Z38" s="34">
        <f>+IF(X38&lt;&gt;0,+(Y38/X38)*100,0)</f>
        <v>-193.36322809962215</v>
      </c>
      <c r="AA38" s="35">
        <f>+AA17+AA27+AA36</f>
        <v>-14095429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1223930</v>
      </c>
      <c r="I39" s="2">
        <f>+H40+I60</f>
        <v>4808223</v>
      </c>
      <c r="J39" s="2">
        <f>+G39</f>
        <v>0</v>
      </c>
      <c r="K39" s="2">
        <f>+I40+K60</f>
        <v>8793087</v>
      </c>
      <c r="L39" s="2">
        <f>+K40+L60</f>
        <v>8793087</v>
      </c>
      <c r="M39" s="2">
        <f>+L40+M60</f>
        <v>8793087</v>
      </c>
      <c r="N39" s="2">
        <f>+K39</f>
        <v>8793087</v>
      </c>
      <c r="O39" s="2">
        <f>+M40+O60</f>
        <v>8793087</v>
      </c>
      <c r="P39" s="2">
        <f>+O40+P60</f>
        <v>8793087</v>
      </c>
      <c r="Q39" s="2">
        <f>+P40+Q60</f>
        <v>8793087</v>
      </c>
      <c r="R39" s="2">
        <f>+O39</f>
        <v>8793087</v>
      </c>
      <c r="S39" s="2">
        <f>+Q40+S60</f>
        <v>8793087</v>
      </c>
      <c r="T39" s="2">
        <f>+S40+T60</f>
        <v>8793087</v>
      </c>
      <c r="U39" s="2">
        <f>+T40+U60</f>
        <v>8793087</v>
      </c>
      <c r="V39" s="2">
        <f>+S39</f>
        <v>8793087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29283495</v>
      </c>
      <c r="D40" s="43">
        <f t="shared" ref="D40:AA40" si="4">+D38+D39</f>
        <v>0</v>
      </c>
      <c r="E40" s="44">
        <f t="shared" si="4"/>
        <v>-14095429</v>
      </c>
      <c r="F40" s="45">
        <f t="shared" si="4"/>
        <v>-14095429</v>
      </c>
      <c r="G40" s="45">
        <f t="shared" si="4"/>
        <v>1223930</v>
      </c>
      <c r="H40" s="45">
        <f t="shared" si="4"/>
        <v>4808223</v>
      </c>
      <c r="I40" s="45">
        <f t="shared" si="4"/>
        <v>8793087</v>
      </c>
      <c r="J40" s="45">
        <f>+I40</f>
        <v>8793087</v>
      </c>
      <c r="K40" s="45">
        <f t="shared" si="4"/>
        <v>8793087</v>
      </c>
      <c r="L40" s="45">
        <f t="shared" si="4"/>
        <v>8793087</v>
      </c>
      <c r="M40" s="45">
        <f t="shared" si="4"/>
        <v>8793087</v>
      </c>
      <c r="N40" s="45">
        <f>+M40</f>
        <v>8793087</v>
      </c>
      <c r="O40" s="45">
        <f t="shared" si="4"/>
        <v>8793087</v>
      </c>
      <c r="P40" s="45">
        <f t="shared" si="4"/>
        <v>8793087</v>
      </c>
      <c r="Q40" s="45">
        <f t="shared" si="4"/>
        <v>8793087</v>
      </c>
      <c r="R40" s="45">
        <f>+Q40</f>
        <v>8793087</v>
      </c>
      <c r="S40" s="45">
        <f t="shared" si="4"/>
        <v>8793087</v>
      </c>
      <c r="T40" s="45">
        <f t="shared" si="4"/>
        <v>8793087</v>
      </c>
      <c r="U40" s="45">
        <f t="shared" si="4"/>
        <v>8793087</v>
      </c>
      <c r="V40" s="45">
        <f>+U40</f>
        <v>8793087</v>
      </c>
      <c r="W40" s="45">
        <f>+V40</f>
        <v>8793087</v>
      </c>
      <c r="X40" s="45">
        <f t="shared" si="4"/>
        <v>-9418148</v>
      </c>
      <c r="Y40" s="45">
        <f t="shared" si="4"/>
        <v>18211235</v>
      </c>
      <c r="Z40" s="46">
        <f>+IF(X40&lt;&gt;0,+(Y40/X40)*100,0)</f>
        <v>-193.36322809962215</v>
      </c>
      <c r="AA40" s="47">
        <f t="shared" si="4"/>
        <v>-14095429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7970184</v>
      </c>
      <c r="D7" s="18"/>
      <c r="E7" s="19">
        <v>13196904</v>
      </c>
      <c r="F7" s="20">
        <v>13196904</v>
      </c>
      <c r="G7" s="20">
        <v>751280</v>
      </c>
      <c r="H7" s="20">
        <v>594652</v>
      </c>
      <c r="I7" s="20">
        <v>404282</v>
      </c>
      <c r="J7" s="20">
        <v>1750214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1750214</v>
      </c>
      <c r="X7" s="20">
        <v>3299226</v>
      </c>
      <c r="Y7" s="20">
        <v>-1549012</v>
      </c>
      <c r="Z7" s="21">
        <v>-46.950769665370004</v>
      </c>
      <c r="AA7" s="22">
        <v>13196904</v>
      </c>
    </row>
    <row r="8" spans="1:27" ht="13.5" x14ac:dyDescent="0.25">
      <c r="A8" s="23" t="s">
        <v>36</v>
      </c>
      <c r="B8" s="17" t="s">
        <v>32</v>
      </c>
      <c r="C8" s="18">
        <v>177898</v>
      </c>
      <c r="D8" s="18"/>
      <c r="E8" s="19">
        <v>220896</v>
      </c>
      <c r="F8" s="20">
        <v>220896</v>
      </c>
      <c r="G8" s="20">
        <v>3145</v>
      </c>
      <c r="H8" s="20">
        <v>12100</v>
      </c>
      <c r="I8" s="20">
        <v>6967</v>
      </c>
      <c r="J8" s="20">
        <v>22212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22212</v>
      </c>
      <c r="X8" s="20">
        <v>55224</v>
      </c>
      <c r="Y8" s="20">
        <v>-33012</v>
      </c>
      <c r="Z8" s="21">
        <v>-59.778357235984359</v>
      </c>
      <c r="AA8" s="22">
        <v>220896</v>
      </c>
    </row>
    <row r="9" spans="1:27" ht="13.5" x14ac:dyDescent="0.25">
      <c r="A9" s="23" t="s">
        <v>37</v>
      </c>
      <c r="B9" s="17" t="s">
        <v>6</v>
      </c>
      <c r="C9" s="18">
        <v>3330970</v>
      </c>
      <c r="D9" s="18"/>
      <c r="E9" s="19">
        <v>3066000</v>
      </c>
      <c r="F9" s="20">
        <v>3066000</v>
      </c>
      <c r="G9" s="20">
        <v>767000</v>
      </c>
      <c r="H9" s="20"/>
      <c r="I9" s="20"/>
      <c r="J9" s="20">
        <v>767000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767000</v>
      </c>
      <c r="X9" s="20">
        <v>766500</v>
      </c>
      <c r="Y9" s="20">
        <v>500</v>
      </c>
      <c r="Z9" s="21">
        <v>6.5231572080887146E-2</v>
      </c>
      <c r="AA9" s="22">
        <v>3066000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-11482046</v>
      </c>
      <c r="D14" s="18"/>
      <c r="E14" s="19">
        <v>-25946268</v>
      </c>
      <c r="F14" s="20">
        <v>-25946268</v>
      </c>
      <c r="G14" s="20">
        <v>-1023693</v>
      </c>
      <c r="H14" s="20">
        <v>-976954</v>
      </c>
      <c r="I14" s="20">
        <v>-987481</v>
      </c>
      <c r="J14" s="20">
        <v>-2988128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-2988128</v>
      </c>
      <c r="X14" s="20">
        <v>-6486567</v>
      </c>
      <c r="Y14" s="20">
        <v>3498439</v>
      </c>
      <c r="Z14" s="21">
        <v>-53.933598465875711</v>
      </c>
      <c r="AA14" s="22">
        <v>-25946268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-2994</v>
      </c>
      <c r="D17" s="26">
        <f>SUM(D6:D16)</f>
        <v>0</v>
      </c>
      <c r="E17" s="27">
        <f t="shared" si="0"/>
        <v>-9462468</v>
      </c>
      <c r="F17" s="28">
        <f t="shared" si="0"/>
        <v>-9462468</v>
      </c>
      <c r="G17" s="28">
        <f t="shared" si="0"/>
        <v>497732</v>
      </c>
      <c r="H17" s="28">
        <f t="shared" si="0"/>
        <v>-370202</v>
      </c>
      <c r="I17" s="28">
        <f t="shared" si="0"/>
        <v>-576232</v>
      </c>
      <c r="J17" s="28">
        <f t="shared" si="0"/>
        <v>-448702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-448702</v>
      </c>
      <c r="X17" s="28">
        <f t="shared" si="0"/>
        <v>-2365617</v>
      </c>
      <c r="Y17" s="28">
        <f t="shared" si="0"/>
        <v>1916915</v>
      </c>
      <c r="Z17" s="29">
        <f>+IF(X17&lt;&gt;0,+(Y17/X17)*100,0)</f>
        <v>-81.032348008997232</v>
      </c>
      <c r="AA17" s="30">
        <f>SUM(AA6:AA16)</f>
        <v>-9462468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-1534593</v>
      </c>
      <c r="D26" s="18"/>
      <c r="E26" s="19">
        <v>-5950008</v>
      </c>
      <c r="F26" s="20">
        <v>-5950008</v>
      </c>
      <c r="G26" s="20"/>
      <c r="H26" s="20">
        <v>-1624950</v>
      </c>
      <c r="I26" s="20"/>
      <c r="J26" s="20">
        <v>-1624950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-1624950</v>
      </c>
      <c r="X26" s="20">
        <v>-1487502</v>
      </c>
      <c r="Y26" s="20">
        <v>-137448</v>
      </c>
      <c r="Z26" s="21">
        <v>9.2401892568883941</v>
      </c>
      <c r="AA26" s="22">
        <v>-5950008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-1534593</v>
      </c>
      <c r="D27" s="26">
        <f>SUM(D21:D26)</f>
        <v>0</v>
      </c>
      <c r="E27" s="27">
        <f t="shared" si="1"/>
        <v>-5950008</v>
      </c>
      <c r="F27" s="28">
        <f t="shared" si="1"/>
        <v>-5950008</v>
      </c>
      <c r="G27" s="28">
        <f t="shared" si="1"/>
        <v>0</v>
      </c>
      <c r="H27" s="28">
        <f t="shared" si="1"/>
        <v>-1624950</v>
      </c>
      <c r="I27" s="28">
        <f t="shared" si="1"/>
        <v>0</v>
      </c>
      <c r="J27" s="28">
        <f t="shared" si="1"/>
        <v>-1624950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-1624950</v>
      </c>
      <c r="X27" s="28">
        <f t="shared" si="1"/>
        <v>-1487502</v>
      </c>
      <c r="Y27" s="28">
        <f t="shared" si="1"/>
        <v>-137448</v>
      </c>
      <c r="Z27" s="29">
        <f>+IF(X27&lt;&gt;0,+(Y27/X27)*100,0)</f>
        <v>9.2401892568883941</v>
      </c>
      <c r="AA27" s="30">
        <f>SUM(AA21:AA26)</f>
        <v>-5950008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-1537587</v>
      </c>
      <c r="D38" s="32">
        <f>+D17+D27+D36</f>
        <v>0</v>
      </c>
      <c r="E38" s="33">
        <f t="shared" si="3"/>
        <v>-15412476</v>
      </c>
      <c r="F38" s="2">
        <f t="shared" si="3"/>
        <v>-15412476</v>
      </c>
      <c r="G38" s="2">
        <f t="shared" si="3"/>
        <v>497732</v>
      </c>
      <c r="H38" s="2">
        <f t="shared" si="3"/>
        <v>-1995152</v>
      </c>
      <c r="I38" s="2">
        <f t="shared" si="3"/>
        <v>-576232</v>
      </c>
      <c r="J38" s="2">
        <f t="shared" si="3"/>
        <v>-2073652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-2073652</v>
      </c>
      <c r="X38" s="2">
        <f t="shared" si="3"/>
        <v>-3853119</v>
      </c>
      <c r="Y38" s="2">
        <f t="shared" si="3"/>
        <v>1779467</v>
      </c>
      <c r="Z38" s="34">
        <f>+IF(X38&lt;&gt;0,+(Y38/X38)*100,0)</f>
        <v>-46.182508248512441</v>
      </c>
      <c r="AA38" s="35">
        <f>+AA17+AA27+AA36</f>
        <v>-15412476</v>
      </c>
    </row>
    <row r="39" spans="1:27" ht="13.5" x14ac:dyDescent="0.25">
      <c r="A39" s="23" t="s">
        <v>60</v>
      </c>
      <c r="B39" s="17"/>
      <c r="C39" s="32">
        <v>-17965919</v>
      </c>
      <c r="D39" s="32"/>
      <c r="E39" s="33"/>
      <c r="F39" s="2"/>
      <c r="G39" s="2">
        <v>-19645617</v>
      </c>
      <c r="H39" s="2">
        <f>+G40+H60</f>
        <v>-19147885</v>
      </c>
      <c r="I39" s="2">
        <f>+H40+I60</f>
        <v>-21143037</v>
      </c>
      <c r="J39" s="2">
        <f>+G39</f>
        <v>-19645617</v>
      </c>
      <c r="K39" s="2">
        <f>+I40+K60</f>
        <v>-21719269</v>
      </c>
      <c r="L39" s="2">
        <f>+K40+L60</f>
        <v>-21719269</v>
      </c>
      <c r="M39" s="2">
        <f>+L40+M60</f>
        <v>-21719269</v>
      </c>
      <c r="N39" s="2">
        <f>+K39</f>
        <v>-21719269</v>
      </c>
      <c r="O39" s="2">
        <f>+M40+O60</f>
        <v>-21719269</v>
      </c>
      <c r="P39" s="2">
        <f>+O40+P60</f>
        <v>-21719269</v>
      </c>
      <c r="Q39" s="2">
        <f>+P40+Q60</f>
        <v>-21719269</v>
      </c>
      <c r="R39" s="2">
        <f>+O39</f>
        <v>-21719269</v>
      </c>
      <c r="S39" s="2">
        <f>+Q40+S60</f>
        <v>-21719269</v>
      </c>
      <c r="T39" s="2">
        <f>+S40+T60</f>
        <v>-21719269</v>
      </c>
      <c r="U39" s="2">
        <f>+T40+U60</f>
        <v>-21719269</v>
      </c>
      <c r="V39" s="2">
        <f>+S39</f>
        <v>-21719269</v>
      </c>
      <c r="W39" s="2">
        <f>+G39</f>
        <v>-19645617</v>
      </c>
      <c r="X39" s="2"/>
      <c r="Y39" s="2">
        <f>+W39-X39</f>
        <v>-19645617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-19503506</v>
      </c>
      <c r="D40" s="43">
        <f t="shared" ref="D40:AA40" si="4">+D38+D39</f>
        <v>0</v>
      </c>
      <c r="E40" s="44">
        <f t="shared" si="4"/>
        <v>-15412476</v>
      </c>
      <c r="F40" s="45">
        <f t="shared" si="4"/>
        <v>-15412476</v>
      </c>
      <c r="G40" s="45">
        <f t="shared" si="4"/>
        <v>-19147885</v>
      </c>
      <c r="H40" s="45">
        <f t="shared" si="4"/>
        <v>-21143037</v>
      </c>
      <c r="I40" s="45">
        <f t="shared" si="4"/>
        <v>-21719269</v>
      </c>
      <c r="J40" s="45">
        <f>+I40</f>
        <v>-21719269</v>
      </c>
      <c r="K40" s="45">
        <f t="shared" si="4"/>
        <v>-21719269</v>
      </c>
      <c r="L40" s="45">
        <f t="shared" si="4"/>
        <v>-21719269</v>
      </c>
      <c r="M40" s="45">
        <f t="shared" si="4"/>
        <v>-21719269</v>
      </c>
      <c r="N40" s="45">
        <f>+M40</f>
        <v>-21719269</v>
      </c>
      <c r="O40" s="45">
        <f t="shared" si="4"/>
        <v>-21719269</v>
      </c>
      <c r="P40" s="45">
        <f t="shared" si="4"/>
        <v>-21719269</v>
      </c>
      <c r="Q40" s="45">
        <f t="shared" si="4"/>
        <v>-21719269</v>
      </c>
      <c r="R40" s="45">
        <f>+Q40</f>
        <v>-21719269</v>
      </c>
      <c r="S40" s="45">
        <f t="shared" si="4"/>
        <v>-21719269</v>
      </c>
      <c r="T40" s="45">
        <f t="shared" si="4"/>
        <v>-21719269</v>
      </c>
      <c r="U40" s="45">
        <f t="shared" si="4"/>
        <v>-21719269</v>
      </c>
      <c r="V40" s="45">
        <f>+U40</f>
        <v>-21719269</v>
      </c>
      <c r="W40" s="45">
        <f>+V40</f>
        <v>-21719269</v>
      </c>
      <c r="X40" s="45">
        <f t="shared" si="4"/>
        <v>-3853119</v>
      </c>
      <c r="Y40" s="45">
        <f t="shared" si="4"/>
        <v>-17866150</v>
      </c>
      <c r="Z40" s="46">
        <f>+IF(X40&lt;&gt;0,+(Y40/X40)*100,0)</f>
        <v>463.68020297322767</v>
      </c>
      <c r="AA40" s="47">
        <f t="shared" si="4"/>
        <v>-15412476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-19645617</v>
      </c>
      <c r="J60">
        <v>-19645617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1363992</v>
      </c>
      <c r="F7" s="20">
        <v>1363992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340998</v>
      </c>
      <c r="Y7" s="20">
        <v>-340998</v>
      </c>
      <c r="Z7" s="21">
        <v>-100</v>
      </c>
      <c r="AA7" s="22">
        <v>1363992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4090000</v>
      </c>
      <c r="F9" s="20">
        <v>4090000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1022499</v>
      </c>
      <c r="Y9" s="20">
        <v>-1022499</v>
      </c>
      <c r="Z9" s="21">
        <v>-100</v>
      </c>
      <c r="AA9" s="22">
        <v>4090000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-15968652</v>
      </c>
      <c r="D14" s="18"/>
      <c r="E14" s="19">
        <v>-34849283</v>
      </c>
      <c r="F14" s="20">
        <v>-34849283</v>
      </c>
      <c r="G14" s="20">
        <v>-4304128</v>
      </c>
      <c r="H14" s="20">
        <v>-97974</v>
      </c>
      <c r="I14" s="20">
        <v>-593532</v>
      </c>
      <c r="J14" s="20">
        <v>-4995634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-4995634</v>
      </c>
      <c r="X14" s="20">
        <v>-8712318</v>
      </c>
      <c r="Y14" s="20">
        <v>3716684</v>
      </c>
      <c r="Z14" s="21">
        <v>-42.660104922708285</v>
      </c>
      <c r="AA14" s="22">
        <v>-34849283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-333501</v>
      </c>
      <c r="Y16" s="20">
        <v>333501</v>
      </c>
      <c r="Z16" s="21">
        <v>-100</v>
      </c>
      <c r="AA16" s="22">
        <v>-1334000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-15968652</v>
      </c>
      <c r="D17" s="26">
        <f>SUM(D6:D16)</f>
        <v>0</v>
      </c>
      <c r="E17" s="27">
        <f t="shared" si="0"/>
        <v>-30729291</v>
      </c>
      <c r="F17" s="28">
        <f t="shared" si="0"/>
        <v>-30729291</v>
      </c>
      <c r="G17" s="28">
        <f t="shared" si="0"/>
        <v>-4304128</v>
      </c>
      <c r="H17" s="28">
        <f t="shared" si="0"/>
        <v>-97974</v>
      </c>
      <c r="I17" s="28">
        <f t="shared" si="0"/>
        <v>-593532</v>
      </c>
      <c r="J17" s="28">
        <f t="shared" si="0"/>
        <v>-4995634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-4995634</v>
      </c>
      <c r="X17" s="28">
        <f t="shared" si="0"/>
        <v>-7682322</v>
      </c>
      <c r="Y17" s="28">
        <f t="shared" si="0"/>
        <v>2686688</v>
      </c>
      <c r="Z17" s="29">
        <f>+IF(X17&lt;&gt;0,+(Y17/X17)*100,0)</f>
        <v>-34.972342997338565</v>
      </c>
      <c r="AA17" s="30">
        <f>SUM(AA6:AA16)</f>
        <v>-30729291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-5969373</v>
      </c>
      <c r="D26" s="18"/>
      <c r="E26" s="19">
        <v>-600000</v>
      </c>
      <c r="F26" s="20">
        <v>-600000</v>
      </c>
      <c r="G26" s="20">
        <v>-65092</v>
      </c>
      <c r="H26" s="20"/>
      <c r="I26" s="20"/>
      <c r="J26" s="20">
        <v>-65092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-65092</v>
      </c>
      <c r="X26" s="20">
        <v>-150000</v>
      </c>
      <c r="Y26" s="20">
        <v>84908</v>
      </c>
      <c r="Z26" s="21">
        <v>-56.605333333333327</v>
      </c>
      <c r="AA26" s="22">
        <v>-600000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-5969373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-65092</v>
      </c>
      <c r="H27" s="28">
        <f t="shared" si="1"/>
        <v>0</v>
      </c>
      <c r="I27" s="28">
        <f t="shared" si="1"/>
        <v>0</v>
      </c>
      <c r="J27" s="28">
        <f t="shared" si="1"/>
        <v>-65092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-65092</v>
      </c>
      <c r="X27" s="28">
        <f t="shared" si="1"/>
        <v>-150000</v>
      </c>
      <c r="Y27" s="28">
        <f t="shared" si="1"/>
        <v>84908</v>
      </c>
      <c r="Z27" s="29">
        <f>+IF(X27&lt;&gt;0,+(Y27/X27)*100,0)</f>
        <v>-56.605333333333327</v>
      </c>
      <c r="AA27" s="30">
        <f>SUM(AA21:AA26)</f>
        <v>-600000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-21938025</v>
      </c>
      <c r="D38" s="32">
        <f>+D17+D27+D36</f>
        <v>0</v>
      </c>
      <c r="E38" s="33">
        <f t="shared" si="3"/>
        <v>-31329291</v>
      </c>
      <c r="F38" s="2">
        <f t="shared" si="3"/>
        <v>-31329291</v>
      </c>
      <c r="G38" s="2">
        <f t="shared" si="3"/>
        <v>-4369220</v>
      </c>
      <c r="H38" s="2">
        <f t="shared" si="3"/>
        <v>-97974</v>
      </c>
      <c r="I38" s="2">
        <f t="shared" si="3"/>
        <v>-593532</v>
      </c>
      <c r="J38" s="2">
        <f t="shared" si="3"/>
        <v>-5060726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-5060726</v>
      </c>
      <c r="X38" s="2">
        <f t="shared" si="3"/>
        <v>-7832322</v>
      </c>
      <c r="Y38" s="2">
        <f t="shared" si="3"/>
        <v>2771596</v>
      </c>
      <c r="Z38" s="34">
        <f>+IF(X38&lt;&gt;0,+(Y38/X38)*100,0)</f>
        <v>-35.386645237517051</v>
      </c>
      <c r="AA38" s="35">
        <f>+AA17+AA27+AA36</f>
        <v>-31329291</v>
      </c>
    </row>
    <row r="39" spans="1:27" ht="13.5" x14ac:dyDescent="0.25">
      <c r="A39" s="23" t="s">
        <v>60</v>
      </c>
      <c r="B39" s="17"/>
      <c r="C39" s="32">
        <v>-64698575</v>
      </c>
      <c r="D39" s="32"/>
      <c r="E39" s="33"/>
      <c r="F39" s="2"/>
      <c r="G39" s="2">
        <v>-82753686</v>
      </c>
      <c r="H39" s="2">
        <f>+G40+H60</f>
        <v>-87122906</v>
      </c>
      <c r="I39" s="2">
        <f>+H40+I60</f>
        <v>-87220880</v>
      </c>
      <c r="J39" s="2">
        <f>+G39</f>
        <v>-82753686</v>
      </c>
      <c r="K39" s="2">
        <f>+I40+K60</f>
        <v>-87814412</v>
      </c>
      <c r="L39" s="2">
        <f>+K40+L60</f>
        <v>-87814412</v>
      </c>
      <c r="M39" s="2">
        <f>+L40+M60</f>
        <v>-87814412</v>
      </c>
      <c r="N39" s="2">
        <f>+K39</f>
        <v>-87814412</v>
      </c>
      <c r="O39" s="2">
        <f>+M40+O60</f>
        <v>-87814412</v>
      </c>
      <c r="P39" s="2">
        <f>+O40+P60</f>
        <v>-87814412</v>
      </c>
      <c r="Q39" s="2">
        <f>+P40+Q60</f>
        <v>-87814412</v>
      </c>
      <c r="R39" s="2">
        <f>+O39</f>
        <v>-87814412</v>
      </c>
      <c r="S39" s="2">
        <f>+Q40+S60</f>
        <v>-87814412</v>
      </c>
      <c r="T39" s="2">
        <f>+S40+T60</f>
        <v>-87814412</v>
      </c>
      <c r="U39" s="2">
        <f>+T40+U60</f>
        <v>-87814412</v>
      </c>
      <c r="V39" s="2">
        <f>+S39</f>
        <v>-87814412</v>
      </c>
      <c r="W39" s="2">
        <f>+G39</f>
        <v>-82753686</v>
      </c>
      <c r="X39" s="2"/>
      <c r="Y39" s="2">
        <f>+W39-X39</f>
        <v>-82753686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-86636600</v>
      </c>
      <c r="D40" s="43">
        <f t="shared" ref="D40:AA40" si="4">+D38+D39</f>
        <v>0</v>
      </c>
      <c r="E40" s="44">
        <f t="shared" si="4"/>
        <v>-31329291</v>
      </c>
      <c r="F40" s="45">
        <f t="shared" si="4"/>
        <v>-31329291</v>
      </c>
      <c r="G40" s="45">
        <f t="shared" si="4"/>
        <v>-87122906</v>
      </c>
      <c r="H40" s="45">
        <f t="shared" si="4"/>
        <v>-87220880</v>
      </c>
      <c r="I40" s="45">
        <f t="shared" si="4"/>
        <v>-87814412</v>
      </c>
      <c r="J40" s="45">
        <f>+I40</f>
        <v>-87814412</v>
      </c>
      <c r="K40" s="45">
        <f t="shared" si="4"/>
        <v>-87814412</v>
      </c>
      <c r="L40" s="45">
        <f t="shared" si="4"/>
        <v>-87814412</v>
      </c>
      <c r="M40" s="45">
        <f t="shared" si="4"/>
        <v>-87814412</v>
      </c>
      <c r="N40" s="45">
        <f>+M40</f>
        <v>-87814412</v>
      </c>
      <c r="O40" s="45">
        <f t="shared" si="4"/>
        <v>-87814412</v>
      </c>
      <c r="P40" s="45">
        <f t="shared" si="4"/>
        <v>-87814412</v>
      </c>
      <c r="Q40" s="45">
        <f t="shared" si="4"/>
        <v>-87814412</v>
      </c>
      <c r="R40" s="45">
        <f>+Q40</f>
        <v>-87814412</v>
      </c>
      <c r="S40" s="45">
        <f t="shared" si="4"/>
        <v>-87814412</v>
      </c>
      <c r="T40" s="45">
        <f t="shared" si="4"/>
        <v>-87814412</v>
      </c>
      <c r="U40" s="45">
        <f t="shared" si="4"/>
        <v>-87814412</v>
      </c>
      <c r="V40" s="45">
        <f>+U40</f>
        <v>-87814412</v>
      </c>
      <c r="W40" s="45">
        <f>+V40</f>
        <v>-87814412</v>
      </c>
      <c r="X40" s="45">
        <f t="shared" si="4"/>
        <v>-7832322</v>
      </c>
      <c r="Y40" s="45">
        <f t="shared" si="4"/>
        <v>-79982090</v>
      </c>
      <c r="Z40" s="46">
        <f>+IF(X40&lt;&gt;0,+(Y40/X40)*100,0)</f>
        <v>1021.1797982769349</v>
      </c>
      <c r="AA40" s="47">
        <f t="shared" si="4"/>
        <v>-31329291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-82753686</v>
      </c>
      <c r="J60">
        <v>-82753686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4377236</v>
      </c>
      <c r="D7" s="18"/>
      <c r="E7" s="19">
        <v>5712456</v>
      </c>
      <c r="F7" s="20">
        <v>5712456</v>
      </c>
      <c r="G7" s="20">
        <v>269769</v>
      </c>
      <c r="H7" s="20">
        <v>364306</v>
      </c>
      <c r="I7" s="20">
        <v>258110</v>
      </c>
      <c r="J7" s="20">
        <v>892185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892185</v>
      </c>
      <c r="X7" s="20">
        <v>1428114</v>
      </c>
      <c r="Y7" s="20">
        <v>-535929</v>
      </c>
      <c r="Z7" s="21">
        <v>-37.52704616018049</v>
      </c>
      <c r="AA7" s="22">
        <v>5712456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72580724</v>
      </c>
      <c r="D9" s="18"/>
      <c r="E9" s="19">
        <v>2981004</v>
      </c>
      <c r="F9" s="20">
        <v>2981004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745251</v>
      </c>
      <c r="Y9" s="20">
        <v>-745251</v>
      </c>
      <c r="Z9" s="21">
        <v>-100</v>
      </c>
      <c r="AA9" s="22">
        <v>2981004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-10449178</v>
      </c>
      <c r="D14" s="18"/>
      <c r="E14" s="19">
        <v>-30750984</v>
      </c>
      <c r="F14" s="20">
        <v>-30750984</v>
      </c>
      <c r="G14" s="20">
        <v>-1576135</v>
      </c>
      <c r="H14" s="20">
        <v>-1295587</v>
      </c>
      <c r="I14" s="20">
        <v>-1937435</v>
      </c>
      <c r="J14" s="20">
        <v>-4809157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-4809157</v>
      </c>
      <c r="X14" s="20">
        <v>-7687746</v>
      </c>
      <c r="Y14" s="20">
        <v>2878589</v>
      </c>
      <c r="Z14" s="21">
        <v>-37.443861959018939</v>
      </c>
      <c r="AA14" s="22">
        <v>-30750984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66605082</v>
      </c>
      <c r="D17" s="26">
        <f>SUM(D6:D16)</f>
        <v>0</v>
      </c>
      <c r="E17" s="27">
        <f t="shared" si="0"/>
        <v>-22057524</v>
      </c>
      <c r="F17" s="28">
        <f t="shared" si="0"/>
        <v>-22057524</v>
      </c>
      <c r="G17" s="28">
        <f t="shared" si="0"/>
        <v>-1306366</v>
      </c>
      <c r="H17" s="28">
        <f t="shared" si="0"/>
        <v>-931281</v>
      </c>
      <c r="I17" s="28">
        <f t="shared" si="0"/>
        <v>-1679325</v>
      </c>
      <c r="J17" s="28">
        <f t="shared" si="0"/>
        <v>-3916972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-3916972</v>
      </c>
      <c r="X17" s="28">
        <f t="shared" si="0"/>
        <v>-5514381</v>
      </c>
      <c r="Y17" s="28">
        <f t="shared" si="0"/>
        <v>1597409</v>
      </c>
      <c r="Z17" s="29">
        <f>+IF(X17&lt;&gt;0,+(Y17/X17)*100,0)</f>
        <v>-28.968056432807238</v>
      </c>
      <c r="AA17" s="30">
        <f>SUM(AA6:AA16)</f>
        <v>-22057524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-2740072</v>
      </c>
      <c r="D26" s="18"/>
      <c r="E26" s="19">
        <v>-13700016</v>
      </c>
      <c r="F26" s="20">
        <v>-13700016</v>
      </c>
      <c r="G26" s="20">
        <v>-4650392</v>
      </c>
      <c r="H26" s="20">
        <v>-757046</v>
      </c>
      <c r="I26" s="20">
        <v>-984786</v>
      </c>
      <c r="J26" s="20">
        <v>-6392224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-6392224</v>
      </c>
      <c r="X26" s="20">
        <v>-3425004</v>
      </c>
      <c r="Y26" s="20">
        <v>-2967220</v>
      </c>
      <c r="Z26" s="21">
        <v>86.634059405478069</v>
      </c>
      <c r="AA26" s="22">
        <v>-13700016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-2740072</v>
      </c>
      <c r="D27" s="26">
        <f>SUM(D21:D26)</f>
        <v>0</v>
      </c>
      <c r="E27" s="27">
        <f t="shared" si="1"/>
        <v>-13700016</v>
      </c>
      <c r="F27" s="28">
        <f t="shared" si="1"/>
        <v>-13700016</v>
      </c>
      <c r="G27" s="28">
        <f t="shared" si="1"/>
        <v>-4650392</v>
      </c>
      <c r="H27" s="28">
        <f t="shared" si="1"/>
        <v>-757046</v>
      </c>
      <c r="I27" s="28">
        <f t="shared" si="1"/>
        <v>-984786</v>
      </c>
      <c r="J27" s="28">
        <f t="shared" si="1"/>
        <v>-6392224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-6392224</v>
      </c>
      <c r="X27" s="28">
        <f t="shared" si="1"/>
        <v>-3425004</v>
      </c>
      <c r="Y27" s="28">
        <f t="shared" si="1"/>
        <v>-2967220</v>
      </c>
      <c r="Z27" s="29">
        <f>+IF(X27&lt;&gt;0,+(Y27/X27)*100,0)</f>
        <v>86.634059405478069</v>
      </c>
      <c r="AA27" s="30">
        <f>SUM(AA21:AA26)</f>
        <v>-13700016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63865010</v>
      </c>
      <c r="D38" s="32">
        <f>+D17+D27+D36</f>
        <v>0</v>
      </c>
      <c r="E38" s="33">
        <f t="shared" si="3"/>
        <v>-35757540</v>
      </c>
      <c r="F38" s="2">
        <f t="shared" si="3"/>
        <v>-35757540</v>
      </c>
      <c r="G38" s="2">
        <f t="shared" si="3"/>
        <v>-5956758</v>
      </c>
      <c r="H38" s="2">
        <f t="shared" si="3"/>
        <v>-1688327</v>
      </c>
      <c r="I38" s="2">
        <f t="shared" si="3"/>
        <v>-2664111</v>
      </c>
      <c r="J38" s="2">
        <f t="shared" si="3"/>
        <v>-10309196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-10309196</v>
      </c>
      <c r="X38" s="2">
        <f t="shared" si="3"/>
        <v>-8939385</v>
      </c>
      <c r="Y38" s="2">
        <f t="shared" si="3"/>
        <v>-1369811</v>
      </c>
      <c r="Z38" s="34">
        <f>+IF(X38&lt;&gt;0,+(Y38/X38)*100,0)</f>
        <v>15.32332481485024</v>
      </c>
      <c r="AA38" s="35">
        <f>+AA17+AA27+AA36</f>
        <v>-35757540</v>
      </c>
    </row>
    <row r="39" spans="1:27" ht="13.5" x14ac:dyDescent="0.25">
      <c r="A39" s="23" t="s">
        <v>60</v>
      </c>
      <c r="B39" s="17"/>
      <c r="C39" s="32">
        <v>52932926</v>
      </c>
      <c r="D39" s="32"/>
      <c r="E39" s="33"/>
      <c r="F39" s="2"/>
      <c r="G39" s="2">
        <v>113500315</v>
      </c>
      <c r="H39" s="2">
        <f>+G40+H60</f>
        <v>54729939</v>
      </c>
      <c r="I39" s="2">
        <f>+H40+I60</f>
        <v>53041612</v>
      </c>
      <c r="J39" s="2">
        <f>+G39</f>
        <v>113500315</v>
      </c>
      <c r="K39" s="2">
        <f>+I40+K60</f>
        <v>50377501</v>
      </c>
      <c r="L39" s="2">
        <f>+K40+L60</f>
        <v>50377501</v>
      </c>
      <c r="M39" s="2">
        <f>+L40+M60</f>
        <v>50377501</v>
      </c>
      <c r="N39" s="2">
        <f>+K39</f>
        <v>50377501</v>
      </c>
      <c r="O39" s="2">
        <f>+M40+O60</f>
        <v>50377501</v>
      </c>
      <c r="P39" s="2">
        <f>+O40+P60</f>
        <v>50377501</v>
      </c>
      <c r="Q39" s="2">
        <f>+P40+Q60</f>
        <v>50377501</v>
      </c>
      <c r="R39" s="2">
        <f>+O39</f>
        <v>50377501</v>
      </c>
      <c r="S39" s="2">
        <f>+Q40+S60</f>
        <v>50377501</v>
      </c>
      <c r="T39" s="2">
        <f>+S40+T60</f>
        <v>50377501</v>
      </c>
      <c r="U39" s="2">
        <f>+T40+U60</f>
        <v>50377501</v>
      </c>
      <c r="V39" s="2">
        <f>+S39</f>
        <v>50377501</v>
      </c>
      <c r="W39" s="2">
        <f>+G39</f>
        <v>113500315</v>
      </c>
      <c r="X39" s="2"/>
      <c r="Y39" s="2">
        <f>+W39-X39</f>
        <v>113500315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116797936</v>
      </c>
      <c r="D40" s="43">
        <f t="shared" ref="D40:AA40" si="4">+D38+D39</f>
        <v>0</v>
      </c>
      <c r="E40" s="44">
        <f t="shared" si="4"/>
        <v>-35757540</v>
      </c>
      <c r="F40" s="45">
        <f t="shared" si="4"/>
        <v>-35757540</v>
      </c>
      <c r="G40" s="45">
        <f t="shared" si="4"/>
        <v>107543557</v>
      </c>
      <c r="H40" s="45">
        <f t="shared" si="4"/>
        <v>53041612</v>
      </c>
      <c r="I40" s="45">
        <f t="shared" si="4"/>
        <v>50377501</v>
      </c>
      <c r="J40" s="45">
        <f>+I40</f>
        <v>50377501</v>
      </c>
      <c r="K40" s="45">
        <f t="shared" si="4"/>
        <v>50377501</v>
      </c>
      <c r="L40" s="45">
        <f t="shared" si="4"/>
        <v>50377501</v>
      </c>
      <c r="M40" s="45">
        <f t="shared" si="4"/>
        <v>50377501</v>
      </c>
      <c r="N40" s="45">
        <f>+M40</f>
        <v>50377501</v>
      </c>
      <c r="O40" s="45">
        <f t="shared" si="4"/>
        <v>50377501</v>
      </c>
      <c r="P40" s="45">
        <f t="shared" si="4"/>
        <v>50377501</v>
      </c>
      <c r="Q40" s="45">
        <f t="shared" si="4"/>
        <v>50377501</v>
      </c>
      <c r="R40" s="45">
        <f>+Q40</f>
        <v>50377501</v>
      </c>
      <c r="S40" s="45">
        <f t="shared" si="4"/>
        <v>50377501</v>
      </c>
      <c r="T40" s="45">
        <f t="shared" si="4"/>
        <v>50377501</v>
      </c>
      <c r="U40" s="45">
        <f t="shared" si="4"/>
        <v>50377501</v>
      </c>
      <c r="V40" s="45">
        <f>+U40</f>
        <v>50377501</v>
      </c>
      <c r="W40" s="45">
        <f>+V40</f>
        <v>50377501</v>
      </c>
      <c r="X40" s="45">
        <f t="shared" si="4"/>
        <v>-8939385</v>
      </c>
      <c r="Y40" s="45">
        <f t="shared" si="4"/>
        <v>112130504</v>
      </c>
      <c r="Z40" s="46">
        <f>+IF(X40&lt;&gt;0,+(Y40/X40)*100,0)</f>
        <v>-1254.3424855289261</v>
      </c>
      <c r="AA40" s="47">
        <f t="shared" si="4"/>
        <v>-35757540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113500315</v>
      </c>
      <c r="H60">
        <v>-52813618</v>
      </c>
      <c r="J60">
        <v>113500315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114000</v>
      </c>
      <c r="F7" s="20">
        <v>114000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28500</v>
      </c>
      <c r="Y7" s="20">
        <v>-28500</v>
      </c>
      <c r="Z7" s="21">
        <v>-100</v>
      </c>
      <c r="AA7" s="22">
        <v>114000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-10366286</v>
      </c>
      <c r="F14" s="20">
        <v>-10293786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-2573448</v>
      </c>
      <c r="Y14" s="20">
        <v>2573448</v>
      </c>
      <c r="Z14" s="21">
        <v>-100</v>
      </c>
      <c r="AA14" s="22">
        <v>-10293786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-10252286</v>
      </c>
      <c r="F17" s="28">
        <f t="shared" si="0"/>
        <v>-10179786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-2544948</v>
      </c>
      <c r="Y17" s="28">
        <f t="shared" si="0"/>
        <v>2544948</v>
      </c>
      <c r="Z17" s="29">
        <f>+IF(X17&lt;&gt;0,+(Y17/X17)*100,0)</f>
        <v>-100</v>
      </c>
      <c r="AA17" s="30">
        <f>SUM(AA6:AA16)</f>
        <v>-10179786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-10252286</v>
      </c>
      <c r="F38" s="2">
        <f t="shared" si="3"/>
        <v>-10179786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-2544948</v>
      </c>
      <c r="Y38" s="2">
        <f t="shared" si="3"/>
        <v>2544948</v>
      </c>
      <c r="Z38" s="34">
        <f>+IF(X38&lt;&gt;0,+(Y38/X38)*100,0)</f>
        <v>-100</v>
      </c>
      <c r="AA38" s="35">
        <f>+AA17+AA27+AA36</f>
        <v>-10179786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-10252286</v>
      </c>
      <c r="F40" s="45">
        <f t="shared" si="4"/>
        <v>-10179786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-2544948</v>
      </c>
      <c r="Y40" s="45">
        <f t="shared" si="4"/>
        <v>2544948</v>
      </c>
      <c r="Z40" s="46">
        <f>+IF(X40&lt;&gt;0,+(Y40/X40)*100,0)</f>
        <v>-100</v>
      </c>
      <c r="AA40" s="47">
        <f t="shared" si="4"/>
        <v>-10179786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10300521</v>
      </c>
      <c r="F9" s="20">
        <v>10300521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2575131</v>
      </c>
      <c r="Y9" s="20">
        <v>-2575131</v>
      </c>
      <c r="Z9" s="21">
        <v>-100</v>
      </c>
      <c r="AA9" s="22">
        <v>10300521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10300521</v>
      </c>
      <c r="F17" s="28">
        <f t="shared" si="0"/>
        <v>10300521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2575131</v>
      </c>
      <c r="Y17" s="28">
        <f t="shared" si="0"/>
        <v>-2575131</v>
      </c>
      <c r="Z17" s="29">
        <f>+IF(X17&lt;&gt;0,+(Y17/X17)*100,0)</f>
        <v>-100</v>
      </c>
      <c r="AA17" s="30">
        <f>SUM(AA6:AA16)</f>
        <v>10300521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10300521</v>
      </c>
      <c r="F38" s="2">
        <f t="shared" si="3"/>
        <v>10300521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2575131</v>
      </c>
      <c r="Y38" s="2">
        <f t="shared" si="3"/>
        <v>-2575131</v>
      </c>
      <c r="Z38" s="34">
        <f>+IF(X38&lt;&gt;0,+(Y38/X38)*100,0)</f>
        <v>-100</v>
      </c>
      <c r="AA38" s="35">
        <f>+AA17+AA27+AA36</f>
        <v>10300521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10300521</v>
      </c>
      <c r="F40" s="45">
        <f t="shared" si="4"/>
        <v>10300521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2575131</v>
      </c>
      <c r="Y40" s="45">
        <f t="shared" si="4"/>
        <v>-2575131</v>
      </c>
      <c r="Z40" s="46">
        <f>+IF(X40&lt;&gt;0,+(Y40/X40)*100,0)</f>
        <v>-100</v>
      </c>
      <c r="AA40" s="47">
        <f t="shared" si="4"/>
        <v>10300521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11029308</v>
      </c>
      <c r="F7" s="20">
        <v>11029308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2757327</v>
      </c>
      <c r="Y7" s="20">
        <v>-2757327</v>
      </c>
      <c r="Z7" s="21">
        <v>-100</v>
      </c>
      <c r="AA7" s="22">
        <v>11029308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11029308</v>
      </c>
      <c r="F17" s="28">
        <f t="shared" si="0"/>
        <v>11029308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2757327</v>
      </c>
      <c r="Y17" s="28">
        <f t="shared" si="0"/>
        <v>-2757327</v>
      </c>
      <c r="Z17" s="29">
        <f>+IF(X17&lt;&gt;0,+(Y17/X17)*100,0)</f>
        <v>-100</v>
      </c>
      <c r="AA17" s="30">
        <f>SUM(AA6:AA16)</f>
        <v>11029308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11029308</v>
      </c>
      <c r="F38" s="2">
        <f t="shared" si="3"/>
        <v>11029308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2757327</v>
      </c>
      <c r="Y38" s="2">
        <f t="shared" si="3"/>
        <v>-2757327</v>
      </c>
      <c r="Z38" s="34">
        <f>+IF(X38&lt;&gt;0,+(Y38/X38)*100,0)</f>
        <v>-100</v>
      </c>
      <c r="AA38" s="35">
        <f>+AA17+AA27+AA36</f>
        <v>11029308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11029308</v>
      </c>
      <c r="F40" s="45">
        <f t="shared" si="4"/>
        <v>11029308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2757327</v>
      </c>
      <c r="Y40" s="45">
        <f t="shared" si="4"/>
        <v>-2757327</v>
      </c>
      <c r="Z40" s="46">
        <f>+IF(X40&lt;&gt;0,+(Y40/X40)*100,0)</f>
        <v>-100</v>
      </c>
      <c r="AA40" s="47">
        <f t="shared" si="4"/>
        <v>11029308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961637</v>
      </c>
      <c r="D7" s="18"/>
      <c r="E7" s="19">
        <v>8281281</v>
      </c>
      <c r="F7" s="20">
        <v>8281281</v>
      </c>
      <c r="G7" s="20"/>
      <c r="H7" s="20"/>
      <c r="I7" s="20">
        <v>122459</v>
      </c>
      <c r="J7" s="20">
        <v>122459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122459</v>
      </c>
      <c r="X7" s="20">
        <v>2070321</v>
      </c>
      <c r="Y7" s="20">
        <v>-1947862</v>
      </c>
      <c r="Z7" s="21">
        <v>-94.085023530167547</v>
      </c>
      <c r="AA7" s="22">
        <v>8281281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331251</v>
      </c>
      <c r="Y9" s="20">
        <v>993753</v>
      </c>
      <c r="Z9" s="21">
        <v>300</v>
      </c>
      <c r="AA9" s="22">
        <v>1325004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-749506</v>
      </c>
      <c r="D14" s="18"/>
      <c r="E14" s="19">
        <v>-6028236</v>
      </c>
      <c r="F14" s="20">
        <v>-6028236</v>
      </c>
      <c r="G14" s="20"/>
      <c r="H14" s="20"/>
      <c r="I14" s="20">
        <v>-18592</v>
      </c>
      <c r="J14" s="20">
        <v>-18592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-18592</v>
      </c>
      <c r="X14" s="20">
        <v>-1507059</v>
      </c>
      <c r="Y14" s="20">
        <v>1488467</v>
      </c>
      <c r="Z14" s="21">
        <v>-98.766338942271005</v>
      </c>
      <c r="AA14" s="22">
        <v>-6028236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212131</v>
      </c>
      <c r="D17" s="26">
        <f>SUM(D6:D16)</f>
        <v>0</v>
      </c>
      <c r="E17" s="27">
        <f t="shared" si="0"/>
        <v>3578049</v>
      </c>
      <c r="F17" s="28">
        <f t="shared" si="0"/>
        <v>3578049</v>
      </c>
      <c r="G17" s="28">
        <f t="shared" si="0"/>
        <v>0</v>
      </c>
      <c r="H17" s="28">
        <f t="shared" si="0"/>
        <v>0</v>
      </c>
      <c r="I17" s="28">
        <f t="shared" si="0"/>
        <v>1428871</v>
      </c>
      <c r="J17" s="28">
        <f t="shared" si="0"/>
        <v>1428871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1428871</v>
      </c>
      <c r="X17" s="28">
        <f t="shared" si="0"/>
        <v>894513</v>
      </c>
      <c r="Y17" s="28">
        <f t="shared" si="0"/>
        <v>534358</v>
      </c>
      <c r="Z17" s="29">
        <f>+IF(X17&lt;&gt;0,+(Y17/X17)*100,0)</f>
        <v>59.737309575154306</v>
      </c>
      <c r="AA17" s="30">
        <f>SUM(AA6:AA16)</f>
        <v>3578049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-2328504</v>
      </c>
      <c r="F26" s="20">
        <v>-2328504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-582126</v>
      </c>
      <c r="Y26" s="20">
        <v>582126</v>
      </c>
      <c r="Z26" s="21">
        <v>-100</v>
      </c>
      <c r="AA26" s="22">
        <v>-2328504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-2328504</v>
      </c>
      <c r="F27" s="28">
        <f t="shared" si="1"/>
        <v>-2328504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-582126</v>
      </c>
      <c r="Y27" s="28">
        <f t="shared" si="1"/>
        <v>582126</v>
      </c>
      <c r="Z27" s="29">
        <f>+IF(X27&lt;&gt;0,+(Y27/X27)*100,0)</f>
        <v>-100</v>
      </c>
      <c r="AA27" s="30">
        <f>SUM(AA21:AA26)</f>
        <v>-2328504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212131</v>
      </c>
      <c r="D38" s="32">
        <f>+D17+D27+D36</f>
        <v>0</v>
      </c>
      <c r="E38" s="33">
        <f t="shared" si="3"/>
        <v>1249545</v>
      </c>
      <c r="F38" s="2">
        <f t="shared" si="3"/>
        <v>1249545</v>
      </c>
      <c r="G38" s="2">
        <f t="shared" si="3"/>
        <v>0</v>
      </c>
      <c r="H38" s="2">
        <f t="shared" si="3"/>
        <v>0</v>
      </c>
      <c r="I38" s="2">
        <f t="shared" si="3"/>
        <v>1428871</v>
      </c>
      <c r="J38" s="2">
        <f t="shared" si="3"/>
        <v>1428871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1428871</v>
      </c>
      <c r="X38" s="2">
        <f t="shared" si="3"/>
        <v>312387</v>
      </c>
      <c r="Y38" s="2">
        <f t="shared" si="3"/>
        <v>1116484</v>
      </c>
      <c r="Z38" s="34">
        <f>+IF(X38&lt;&gt;0,+(Y38/X38)*100,0)</f>
        <v>357.40411732882609</v>
      </c>
      <c r="AA38" s="35">
        <f>+AA17+AA27+AA36</f>
        <v>1249545</v>
      </c>
    </row>
    <row r="39" spans="1:27" ht="13.5" x14ac:dyDescent="0.25">
      <c r="A39" s="23" t="s">
        <v>60</v>
      </c>
      <c r="B39" s="17"/>
      <c r="C39" s="32">
        <v>1567119</v>
      </c>
      <c r="D39" s="32"/>
      <c r="E39" s="33"/>
      <c r="F39" s="2"/>
      <c r="G39" s="2"/>
      <c r="H39" s="2">
        <f>+G40+H60</f>
        <v>0</v>
      </c>
      <c r="I39" s="2">
        <f>+H40+I60</f>
        <v>1776436</v>
      </c>
      <c r="J39" s="2">
        <f>+G39</f>
        <v>0</v>
      </c>
      <c r="K39" s="2">
        <f>+I40+K60</f>
        <v>3205307</v>
      </c>
      <c r="L39" s="2">
        <f>+K40+L60</f>
        <v>3205307</v>
      </c>
      <c r="M39" s="2">
        <f>+L40+M60</f>
        <v>3205307</v>
      </c>
      <c r="N39" s="2">
        <f>+K39</f>
        <v>3205307</v>
      </c>
      <c r="O39" s="2">
        <f>+M40+O60</f>
        <v>3205307</v>
      </c>
      <c r="P39" s="2">
        <f>+O40+P60</f>
        <v>3205307</v>
      </c>
      <c r="Q39" s="2">
        <f>+P40+Q60</f>
        <v>3205307</v>
      </c>
      <c r="R39" s="2">
        <f>+O39</f>
        <v>3205307</v>
      </c>
      <c r="S39" s="2">
        <f>+Q40+S60</f>
        <v>3205307</v>
      </c>
      <c r="T39" s="2">
        <f>+S40+T60</f>
        <v>3205307</v>
      </c>
      <c r="U39" s="2">
        <f>+T40+U60</f>
        <v>3205307</v>
      </c>
      <c r="V39" s="2">
        <f>+S39</f>
        <v>3205307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1779250</v>
      </c>
      <c r="D40" s="43">
        <f t="shared" ref="D40:AA40" si="4">+D38+D39</f>
        <v>0</v>
      </c>
      <c r="E40" s="44">
        <f t="shared" si="4"/>
        <v>1249545</v>
      </c>
      <c r="F40" s="45">
        <f t="shared" si="4"/>
        <v>1249545</v>
      </c>
      <c r="G40" s="45">
        <f t="shared" si="4"/>
        <v>0</v>
      </c>
      <c r="H40" s="45">
        <f t="shared" si="4"/>
        <v>0</v>
      </c>
      <c r="I40" s="45">
        <f t="shared" si="4"/>
        <v>3205307</v>
      </c>
      <c r="J40" s="45">
        <f>+I40</f>
        <v>3205307</v>
      </c>
      <c r="K40" s="45">
        <f t="shared" si="4"/>
        <v>3205307</v>
      </c>
      <c r="L40" s="45">
        <f t="shared" si="4"/>
        <v>3205307</v>
      </c>
      <c r="M40" s="45">
        <f t="shared" si="4"/>
        <v>3205307</v>
      </c>
      <c r="N40" s="45">
        <f>+M40</f>
        <v>3205307</v>
      </c>
      <c r="O40" s="45">
        <f t="shared" si="4"/>
        <v>3205307</v>
      </c>
      <c r="P40" s="45">
        <f t="shared" si="4"/>
        <v>3205307</v>
      </c>
      <c r="Q40" s="45">
        <f t="shared" si="4"/>
        <v>3205307</v>
      </c>
      <c r="R40" s="45">
        <f>+Q40</f>
        <v>3205307</v>
      </c>
      <c r="S40" s="45">
        <f t="shared" si="4"/>
        <v>3205307</v>
      </c>
      <c r="T40" s="45">
        <f t="shared" si="4"/>
        <v>3205307</v>
      </c>
      <c r="U40" s="45">
        <f t="shared" si="4"/>
        <v>3205307</v>
      </c>
      <c r="V40" s="45">
        <f>+U40</f>
        <v>3205307</v>
      </c>
      <c r="W40" s="45">
        <f>+V40</f>
        <v>3205307</v>
      </c>
      <c r="X40" s="45">
        <f t="shared" si="4"/>
        <v>312387</v>
      </c>
      <c r="Y40" s="45">
        <f t="shared" si="4"/>
        <v>1116484</v>
      </c>
      <c r="Z40" s="46">
        <f>+IF(X40&lt;&gt;0,+(Y40/X40)*100,0)</f>
        <v>357.40411732882609</v>
      </c>
      <c r="AA40" s="47">
        <f t="shared" si="4"/>
        <v>1249545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1776436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722528</v>
      </c>
      <c r="D7" s="18"/>
      <c r="E7" s="19">
        <v>1978331</v>
      </c>
      <c r="F7" s="20">
        <v>1978331</v>
      </c>
      <c r="G7" s="20">
        <v>32139</v>
      </c>
      <c r="H7" s="20">
        <v>133897</v>
      </c>
      <c r="I7" s="20">
        <v>316333</v>
      </c>
      <c r="J7" s="20">
        <v>482369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482369</v>
      </c>
      <c r="X7" s="20">
        <v>494583</v>
      </c>
      <c r="Y7" s="20">
        <v>-12214</v>
      </c>
      <c r="Z7" s="21">
        <v>-2.4695551606100494</v>
      </c>
      <c r="AA7" s="22">
        <v>1978331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2600000</v>
      </c>
      <c r="F9" s="20">
        <v>2600000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650001</v>
      </c>
      <c r="Y9" s="20">
        <v>-650001</v>
      </c>
      <c r="Z9" s="21">
        <v>-100</v>
      </c>
      <c r="AA9" s="22">
        <v>2600000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66717000</v>
      </c>
      <c r="F10" s="20">
        <v>66717000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16679250</v>
      </c>
      <c r="Y10" s="20">
        <v>-16679250</v>
      </c>
      <c r="Z10" s="21">
        <v>-100</v>
      </c>
      <c r="AA10" s="22">
        <v>66717000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-12625550</v>
      </c>
      <c r="F14" s="20">
        <v>-12625550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-3156384</v>
      </c>
      <c r="Y14" s="20">
        <v>3156384</v>
      </c>
      <c r="Z14" s="21">
        <v>-100</v>
      </c>
      <c r="AA14" s="22">
        <v>-12625550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722528</v>
      </c>
      <c r="D17" s="26">
        <f>SUM(D6:D16)</f>
        <v>0</v>
      </c>
      <c r="E17" s="27">
        <f t="shared" si="0"/>
        <v>58669781</v>
      </c>
      <c r="F17" s="28">
        <f t="shared" si="0"/>
        <v>58669781</v>
      </c>
      <c r="G17" s="28">
        <f t="shared" si="0"/>
        <v>32139</v>
      </c>
      <c r="H17" s="28">
        <f t="shared" si="0"/>
        <v>133897</v>
      </c>
      <c r="I17" s="28">
        <f t="shared" si="0"/>
        <v>316333</v>
      </c>
      <c r="J17" s="28">
        <f t="shared" si="0"/>
        <v>482369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482369</v>
      </c>
      <c r="X17" s="28">
        <f t="shared" si="0"/>
        <v>14667450</v>
      </c>
      <c r="Y17" s="28">
        <f t="shared" si="0"/>
        <v>-14185081</v>
      </c>
      <c r="Z17" s="29">
        <f>+IF(X17&lt;&gt;0,+(Y17/X17)*100,0)</f>
        <v>-96.711296101230957</v>
      </c>
      <c r="AA17" s="30">
        <f>SUM(AA6:AA16)</f>
        <v>58669781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</v>
      </c>
      <c r="Y26" s="20">
        <v>75000</v>
      </c>
      <c r="Z26" s="21">
        <v>-100</v>
      </c>
      <c r="AA26" s="22">
        <v>-300000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</v>
      </c>
      <c r="Y27" s="28">
        <f t="shared" si="1"/>
        <v>75000</v>
      </c>
      <c r="Z27" s="29">
        <f>+IF(X27&lt;&gt;0,+(Y27/X27)*100,0)</f>
        <v>-100</v>
      </c>
      <c r="AA27" s="30">
        <f>SUM(AA21:AA26)</f>
        <v>-300000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722528</v>
      </c>
      <c r="D38" s="32">
        <f>+D17+D27+D36</f>
        <v>0</v>
      </c>
      <c r="E38" s="33">
        <f t="shared" si="3"/>
        <v>58369781</v>
      </c>
      <c r="F38" s="2">
        <f t="shared" si="3"/>
        <v>58369781</v>
      </c>
      <c r="G38" s="2">
        <f t="shared" si="3"/>
        <v>32139</v>
      </c>
      <c r="H38" s="2">
        <f t="shared" si="3"/>
        <v>133897</v>
      </c>
      <c r="I38" s="2">
        <f t="shared" si="3"/>
        <v>316333</v>
      </c>
      <c r="J38" s="2">
        <f t="shared" si="3"/>
        <v>482369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482369</v>
      </c>
      <c r="X38" s="2">
        <f t="shared" si="3"/>
        <v>14592450</v>
      </c>
      <c r="Y38" s="2">
        <f t="shared" si="3"/>
        <v>-14110081</v>
      </c>
      <c r="Z38" s="34">
        <f>+IF(X38&lt;&gt;0,+(Y38/X38)*100,0)</f>
        <v>-96.694393333538926</v>
      </c>
      <c r="AA38" s="35">
        <f>+AA17+AA27+AA36</f>
        <v>58369781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32139</v>
      </c>
      <c r="I39" s="2">
        <f>+H40+I60</f>
        <v>166036</v>
      </c>
      <c r="J39" s="2">
        <f>+G39</f>
        <v>0</v>
      </c>
      <c r="K39" s="2">
        <f>+I40+K60</f>
        <v>482369</v>
      </c>
      <c r="L39" s="2">
        <f>+K40+L60</f>
        <v>482369</v>
      </c>
      <c r="M39" s="2">
        <f>+L40+M60</f>
        <v>482369</v>
      </c>
      <c r="N39" s="2">
        <f>+K39</f>
        <v>482369</v>
      </c>
      <c r="O39" s="2">
        <f>+M40+O60</f>
        <v>482369</v>
      </c>
      <c r="P39" s="2">
        <f>+O40+P60</f>
        <v>482369</v>
      </c>
      <c r="Q39" s="2">
        <f>+P40+Q60</f>
        <v>482369</v>
      </c>
      <c r="R39" s="2">
        <f>+O39</f>
        <v>482369</v>
      </c>
      <c r="S39" s="2">
        <f>+Q40+S60</f>
        <v>482369</v>
      </c>
      <c r="T39" s="2">
        <f>+S40+T60</f>
        <v>482369</v>
      </c>
      <c r="U39" s="2">
        <f>+T40+U60</f>
        <v>482369</v>
      </c>
      <c r="V39" s="2">
        <f>+S39</f>
        <v>482369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722528</v>
      </c>
      <c r="D40" s="43">
        <f t="shared" ref="D40:AA40" si="4">+D38+D39</f>
        <v>0</v>
      </c>
      <c r="E40" s="44">
        <f t="shared" si="4"/>
        <v>58369781</v>
      </c>
      <c r="F40" s="45">
        <f t="shared" si="4"/>
        <v>58369781</v>
      </c>
      <c r="G40" s="45">
        <f t="shared" si="4"/>
        <v>32139</v>
      </c>
      <c r="H40" s="45">
        <f t="shared" si="4"/>
        <v>166036</v>
      </c>
      <c r="I40" s="45">
        <f t="shared" si="4"/>
        <v>482369</v>
      </c>
      <c r="J40" s="45">
        <f>+I40</f>
        <v>482369</v>
      </c>
      <c r="K40" s="45">
        <f t="shared" si="4"/>
        <v>482369</v>
      </c>
      <c r="L40" s="45">
        <f t="shared" si="4"/>
        <v>482369</v>
      </c>
      <c r="M40" s="45">
        <f t="shared" si="4"/>
        <v>482369</v>
      </c>
      <c r="N40" s="45">
        <f>+M40</f>
        <v>482369</v>
      </c>
      <c r="O40" s="45">
        <f t="shared" si="4"/>
        <v>482369</v>
      </c>
      <c r="P40" s="45">
        <f t="shared" si="4"/>
        <v>482369</v>
      </c>
      <c r="Q40" s="45">
        <f t="shared" si="4"/>
        <v>482369</v>
      </c>
      <c r="R40" s="45">
        <f>+Q40</f>
        <v>482369</v>
      </c>
      <c r="S40" s="45">
        <f t="shared" si="4"/>
        <v>482369</v>
      </c>
      <c r="T40" s="45">
        <f t="shared" si="4"/>
        <v>482369</v>
      </c>
      <c r="U40" s="45">
        <f t="shared" si="4"/>
        <v>482369</v>
      </c>
      <c r="V40" s="45">
        <f>+U40</f>
        <v>482369</v>
      </c>
      <c r="W40" s="45">
        <f>+V40</f>
        <v>482369</v>
      </c>
      <c r="X40" s="45">
        <f t="shared" si="4"/>
        <v>14592450</v>
      </c>
      <c r="Y40" s="45">
        <f t="shared" si="4"/>
        <v>-14110081</v>
      </c>
      <c r="Z40" s="46">
        <f>+IF(X40&lt;&gt;0,+(Y40/X40)*100,0)</f>
        <v>-96.694393333538926</v>
      </c>
      <c r="AA40" s="47">
        <f t="shared" si="4"/>
        <v>58369781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281018</v>
      </c>
      <c r="F8" s="20">
        <v>281018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46836</v>
      </c>
      <c r="Y8" s="20">
        <v>-46836</v>
      </c>
      <c r="Z8" s="21">
        <v>-100</v>
      </c>
      <c r="AA8" s="22">
        <v>281018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21599942</v>
      </c>
      <c r="F11" s="20">
        <v>21599942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3599990</v>
      </c>
      <c r="Y11" s="20">
        <v>-3599990</v>
      </c>
      <c r="Z11" s="21">
        <v>-100</v>
      </c>
      <c r="AA11" s="22">
        <v>21599942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-2589149</v>
      </c>
      <c r="D14" s="18"/>
      <c r="E14" s="19"/>
      <c r="F14" s="20"/>
      <c r="G14" s="20">
        <v>-575630</v>
      </c>
      <c r="H14" s="20">
        <v>-894843</v>
      </c>
      <c r="I14" s="20">
        <v>-1037364</v>
      </c>
      <c r="J14" s="20">
        <v>-2507837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-2507837</v>
      </c>
      <c r="X14" s="20"/>
      <c r="Y14" s="20">
        <v>-2507837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-2589149</v>
      </c>
      <c r="D17" s="26">
        <f>SUM(D6:D16)</f>
        <v>0</v>
      </c>
      <c r="E17" s="27">
        <f t="shared" si="0"/>
        <v>21880960</v>
      </c>
      <c r="F17" s="28">
        <f t="shared" si="0"/>
        <v>21880960</v>
      </c>
      <c r="G17" s="28">
        <f t="shared" si="0"/>
        <v>-575630</v>
      </c>
      <c r="H17" s="28">
        <f t="shared" si="0"/>
        <v>-894843</v>
      </c>
      <c r="I17" s="28">
        <f t="shared" si="0"/>
        <v>-1037364</v>
      </c>
      <c r="J17" s="28">
        <f t="shared" si="0"/>
        <v>-2507837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-2507837</v>
      </c>
      <c r="X17" s="28">
        <f t="shared" si="0"/>
        <v>3646826</v>
      </c>
      <c r="Y17" s="28">
        <f t="shared" si="0"/>
        <v>-6154663</v>
      </c>
      <c r="Z17" s="29">
        <f>+IF(X17&lt;&gt;0,+(Y17/X17)*100,0)</f>
        <v>-168.76766261949433</v>
      </c>
      <c r="AA17" s="30">
        <f>SUM(AA6:AA16)</f>
        <v>21880960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-2589149</v>
      </c>
      <c r="D38" s="32">
        <f>+D17+D27+D36</f>
        <v>0</v>
      </c>
      <c r="E38" s="33">
        <f t="shared" si="3"/>
        <v>21880960</v>
      </c>
      <c r="F38" s="2">
        <f t="shared" si="3"/>
        <v>21880960</v>
      </c>
      <c r="G38" s="2">
        <f t="shared" si="3"/>
        <v>-575630</v>
      </c>
      <c r="H38" s="2">
        <f t="shared" si="3"/>
        <v>-894843</v>
      </c>
      <c r="I38" s="2">
        <f t="shared" si="3"/>
        <v>-1037364</v>
      </c>
      <c r="J38" s="2">
        <f t="shared" si="3"/>
        <v>-2507837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-2507837</v>
      </c>
      <c r="X38" s="2">
        <f t="shared" si="3"/>
        <v>3646826</v>
      </c>
      <c r="Y38" s="2">
        <f t="shared" si="3"/>
        <v>-6154663</v>
      </c>
      <c r="Z38" s="34">
        <f>+IF(X38&lt;&gt;0,+(Y38/X38)*100,0)</f>
        <v>-168.76766261949433</v>
      </c>
      <c r="AA38" s="35">
        <f>+AA17+AA27+AA36</f>
        <v>21880960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-575630</v>
      </c>
      <c r="I39" s="2">
        <f>+H40+I60</f>
        <v>-1470473</v>
      </c>
      <c r="J39" s="2">
        <f>+G39</f>
        <v>0</v>
      </c>
      <c r="K39" s="2">
        <f>+I40+K60</f>
        <v>-2507837</v>
      </c>
      <c r="L39" s="2">
        <f>+K40+L60</f>
        <v>-2507837</v>
      </c>
      <c r="M39" s="2">
        <f>+L40+M60</f>
        <v>-2507837</v>
      </c>
      <c r="N39" s="2">
        <f>+K39</f>
        <v>-2507837</v>
      </c>
      <c r="O39" s="2">
        <f>+M40+O60</f>
        <v>-2507837</v>
      </c>
      <c r="P39" s="2">
        <f>+O40+P60</f>
        <v>-2507837</v>
      </c>
      <c r="Q39" s="2">
        <f>+P40+Q60</f>
        <v>-2507837</v>
      </c>
      <c r="R39" s="2">
        <f>+O39</f>
        <v>-2507837</v>
      </c>
      <c r="S39" s="2">
        <f>+Q40+S60</f>
        <v>-2507837</v>
      </c>
      <c r="T39" s="2">
        <f>+S40+T60</f>
        <v>-2507837</v>
      </c>
      <c r="U39" s="2">
        <f>+T40+U60</f>
        <v>-2507837</v>
      </c>
      <c r="V39" s="2">
        <f>+S39</f>
        <v>-2507837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-2589149</v>
      </c>
      <c r="D40" s="43">
        <f t="shared" ref="D40:AA40" si="4">+D38+D39</f>
        <v>0</v>
      </c>
      <c r="E40" s="44">
        <f t="shared" si="4"/>
        <v>21880960</v>
      </c>
      <c r="F40" s="45">
        <f t="shared" si="4"/>
        <v>21880960</v>
      </c>
      <c r="G40" s="45">
        <f t="shared" si="4"/>
        <v>-575630</v>
      </c>
      <c r="H40" s="45">
        <f t="shared" si="4"/>
        <v>-1470473</v>
      </c>
      <c r="I40" s="45">
        <f t="shared" si="4"/>
        <v>-2507837</v>
      </c>
      <c r="J40" s="45">
        <f>+I40</f>
        <v>-2507837</v>
      </c>
      <c r="K40" s="45">
        <f t="shared" si="4"/>
        <v>-2507837</v>
      </c>
      <c r="L40" s="45">
        <f t="shared" si="4"/>
        <v>-2507837</v>
      </c>
      <c r="M40" s="45">
        <f t="shared" si="4"/>
        <v>-2507837</v>
      </c>
      <c r="N40" s="45">
        <f>+M40</f>
        <v>-2507837</v>
      </c>
      <c r="O40" s="45">
        <f t="shared" si="4"/>
        <v>-2507837</v>
      </c>
      <c r="P40" s="45">
        <f t="shared" si="4"/>
        <v>-2507837</v>
      </c>
      <c r="Q40" s="45">
        <f t="shared" si="4"/>
        <v>-2507837</v>
      </c>
      <c r="R40" s="45">
        <f>+Q40</f>
        <v>-2507837</v>
      </c>
      <c r="S40" s="45">
        <f t="shared" si="4"/>
        <v>-2507837</v>
      </c>
      <c r="T40" s="45">
        <f t="shared" si="4"/>
        <v>-2507837</v>
      </c>
      <c r="U40" s="45">
        <f t="shared" si="4"/>
        <v>-2507837</v>
      </c>
      <c r="V40" s="45">
        <f>+U40</f>
        <v>-2507837</v>
      </c>
      <c r="W40" s="45">
        <f>+V40</f>
        <v>-2507837</v>
      </c>
      <c r="X40" s="45">
        <f t="shared" si="4"/>
        <v>3646826</v>
      </c>
      <c r="Y40" s="45">
        <f t="shared" si="4"/>
        <v>-6154663</v>
      </c>
      <c r="Z40" s="46">
        <f>+IF(X40&lt;&gt;0,+(Y40/X40)*100,0)</f>
        <v>-168.76766261949433</v>
      </c>
      <c r="AA40" s="47">
        <f t="shared" si="4"/>
        <v>21880960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1556725</v>
      </c>
      <c r="D7" s="18"/>
      <c r="E7" s="19"/>
      <c r="F7" s="20"/>
      <c r="G7" s="20">
        <v>135898</v>
      </c>
      <c r="H7" s="20">
        <v>139065</v>
      </c>
      <c r="I7" s="20">
        <v>95609</v>
      </c>
      <c r="J7" s="20">
        <v>370572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370572</v>
      </c>
      <c r="X7" s="20"/>
      <c r="Y7" s="20">
        <v>370572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446250</v>
      </c>
      <c r="Y9" s="20">
        <v>-446250</v>
      </c>
      <c r="Z9" s="21">
        <v>-100</v>
      </c>
      <c r="AA9" s="22">
        <v>1785000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-819488</v>
      </c>
      <c r="D14" s="18"/>
      <c r="E14" s="19">
        <v>-10259865</v>
      </c>
      <c r="F14" s="20">
        <v>-10259865</v>
      </c>
      <c r="G14" s="20">
        <v>-33739</v>
      </c>
      <c r="H14" s="20">
        <v>-43929</v>
      </c>
      <c r="I14" s="20"/>
      <c r="J14" s="20">
        <v>-77668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-77668</v>
      </c>
      <c r="X14" s="20">
        <v>-2564964</v>
      </c>
      <c r="Y14" s="20">
        <v>2487296</v>
      </c>
      <c r="Z14" s="21">
        <v>-96.971965298538294</v>
      </c>
      <c r="AA14" s="22">
        <v>-10259865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737237</v>
      </c>
      <c r="D17" s="26">
        <f>SUM(D6:D16)</f>
        <v>0</v>
      </c>
      <c r="E17" s="27">
        <f t="shared" si="0"/>
        <v>-8474865</v>
      </c>
      <c r="F17" s="28">
        <f t="shared" si="0"/>
        <v>-8474865</v>
      </c>
      <c r="G17" s="28">
        <f t="shared" si="0"/>
        <v>102159</v>
      </c>
      <c r="H17" s="28">
        <f t="shared" si="0"/>
        <v>95136</v>
      </c>
      <c r="I17" s="28">
        <f t="shared" si="0"/>
        <v>95609</v>
      </c>
      <c r="J17" s="28">
        <f t="shared" si="0"/>
        <v>292904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292904</v>
      </c>
      <c r="X17" s="28">
        <f t="shared" si="0"/>
        <v>-2118714</v>
      </c>
      <c r="Y17" s="28">
        <f t="shared" si="0"/>
        <v>2411618</v>
      </c>
      <c r="Z17" s="29">
        <f>+IF(X17&lt;&gt;0,+(Y17/X17)*100,0)</f>
        <v>-113.82461247719135</v>
      </c>
      <c r="AA17" s="30">
        <f>SUM(AA6:AA16)</f>
        <v>-8474865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-7935</v>
      </c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-12501</v>
      </c>
      <c r="Y26" s="20">
        <v>12501</v>
      </c>
      <c r="Z26" s="21">
        <v>-100</v>
      </c>
      <c r="AA26" s="22">
        <v>-50000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-7935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-12501</v>
      </c>
      <c r="Y27" s="28">
        <f t="shared" si="1"/>
        <v>12501</v>
      </c>
      <c r="Z27" s="29">
        <f>+IF(X27&lt;&gt;0,+(Y27/X27)*100,0)</f>
        <v>-100</v>
      </c>
      <c r="AA27" s="30">
        <f>SUM(AA21:AA26)</f>
        <v>-50000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729302</v>
      </c>
      <c r="D38" s="32">
        <f>+D17+D27+D36</f>
        <v>0</v>
      </c>
      <c r="E38" s="33">
        <f t="shared" si="3"/>
        <v>-8524865</v>
      </c>
      <c r="F38" s="2">
        <f t="shared" si="3"/>
        <v>-8524865</v>
      </c>
      <c r="G38" s="2">
        <f t="shared" si="3"/>
        <v>102159</v>
      </c>
      <c r="H38" s="2">
        <f t="shared" si="3"/>
        <v>95136</v>
      </c>
      <c r="I38" s="2">
        <f t="shared" si="3"/>
        <v>95609</v>
      </c>
      <c r="J38" s="2">
        <f t="shared" si="3"/>
        <v>292904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292904</v>
      </c>
      <c r="X38" s="2">
        <f t="shared" si="3"/>
        <v>-2131215</v>
      </c>
      <c r="Y38" s="2">
        <f t="shared" si="3"/>
        <v>2424119</v>
      </c>
      <c r="Z38" s="34">
        <f>+IF(X38&lt;&gt;0,+(Y38/X38)*100,0)</f>
        <v>-113.74352188774948</v>
      </c>
      <c r="AA38" s="35">
        <f>+AA17+AA27+AA36</f>
        <v>-8524865</v>
      </c>
    </row>
    <row r="39" spans="1:27" ht="13.5" x14ac:dyDescent="0.25">
      <c r="A39" s="23" t="s">
        <v>60</v>
      </c>
      <c r="B39" s="17"/>
      <c r="C39" s="32">
        <v>2707186</v>
      </c>
      <c r="D39" s="32"/>
      <c r="E39" s="33"/>
      <c r="F39" s="2"/>
      <c r="G39" s="2">
        <v>3429462</v>
      </c>
      <c r="H39" s="2">
        <f>+G40+H60</f>
        <v>3531621</v>
      </c>
      <c r="I39" s="2">
        <f>+H40+I60</f>
        <v>3626757</v>
      </c>
      <c r="J39" s="2">
        <f>+G39</f>
        <v>3429462</v>
      </c>
      <c r="K39" s="2">
        <f>+I40+K60</f>
        <v>3722366</v>
      </c>
      <c r="L39" s="2">
        <f>+K40+L60</f>
        <v>3722366</v>
      </c>
      <c r="M39" s="2">
        <f>+L40+M60</f>
        <v>3722366</v>
      </c>
      <c r="N39" s="2">
        <f>+K39</f>
        <v>3722366</v>
      </c>
      <c r="O39" s="2">
        <f>+M40+O60</f>
        <v>3722366</v>
      </c>
      <c r="P39" s="2">
        <f>+O40+P60</f>
        <v>3722366</v>
      </c>
      <c r="Q39" s="2">
        <f>+P40+Q60</f>
        <v>3722366</v>
      </c>
      <c r="R39" s="2">
        <f>+O39</f>
        <v>3722366</v>
      </c>
      <c r="S39" s="2">
        <f>+Q40+S60</f>
        <v>3722366</v>
      </c>
      <c r="T39" s="2">
        <f>+S40+T60</f>
        <v>3722366</v>
      </c>
      <c r="U39" s="2">
        <f>+T40+U60</f>
        <v>3722366</v>
      </c>
      <c r="V39" s="2">
        <f>+S39</f>
        <v>3722366</v>
      </c>
      <c r="W39" s="2">
        <f>+G39</f>
        <v>3429462</v>
      </c>
      <c r="X39" s="2"/>
      <c r="Y39" s="2">
        <f>+W39-X39</f>
        <v>3429462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3436488</v>
      </c>
      <c r="D40" s="43">
        <f t="shared" ref="D40:AA40" si="4">+D38+D39</f>
        <v>0</v>
      </c>
      <c r="E40" s="44">
        <f t="shared" si="4"/>
        <v>-8524865</v>
      </c>
      <c r="F40" s="45">
        <f t="shared" si="4"/>
        <v>-8524865</v>
      </c>
      <c r="G40" s="45">
        <f t="shared" si="4"/>
        <v>3531621</v>
      </c>
      <c r="H40" s="45">
        <f t="shared" si="4"/>
        <v>3626757</v>
      </c>
      <c r="I40" s="45">
        <f t="shared" si="4"/>
        <v>3722366</v>
      </c>
      <c r="J40" s="45">
        <f>+I40</f>
        <v>3722366</v>
      </c>
      <c r="K40" s="45">
        <f t="shared" si="4"/>
        <v>3722366</v>
      </c>
      <c r="L40" s="45">
        <f t="shared" si="4"/>
        <v>3722366</v>
      </c>
      <c r="M40" s="45">
        <f t="shared" si="4"/>
        <v>3722366</v>
      </c>
      <c r="N40" s="45">
        <f>+M40</f>
        <v>3722366</v>
      </c>
      <c r="O40" s="45">
        <f t="shared" si="4"/>
        <v>3722366</v>
      </c>
      <c r="P40" s="45">
        <f t="shared" si="4"/>
        <v>3722366</v>
      </c>
      <c r="Q40" s="45">
        <f t="shared" si="4"/>
        <v>3722366</v>
      </c>
      <c r="R40" s="45">
        <f>+Q40</f>
        <v>3722366</v>
      </c>
      <c r="S40" s="45">
        <f t="shared" si="4"/>
        <v>3722366</v>
      </c>
      <c r="T40" s="45">
        <f t="shared" si="4"/>
        <v>3722366</v>
      </c>
      <c r="U40" s="45">
        <f t="shared" si="4"/>
        <v>3722366</v>
      </c>
      <c r="V40" s="45">
        <f>+U40</f>
        <v>3722366</v>
      </c>
      <c r="W40" s="45">
        <f>+V40</f>
        <v>3722366</v>
      </c>
      <c r="X40" s="45">
        <f t="shared" si="4"/>
        <v>-2131215</v>
      </c>
      <c r="Y40" s="45">
        <f t="shared" si="4"/>
        <v>5853581</v>
      </c>
      <c r="Z40" s="46">
        <f>+IF(X40&lt;&gt;0,+(Y40/X40)*100,0)</f>
        <v>-274.65933751404714</v>
      </c>
      <c r="AA40" s="47">
        <f t="shared" si="4"/>
        <v>-8524865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3429462</v>
      </c>
      <c r="J60">
        <v>3429462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58105476</v>
      </c>
      <c r="F7" s="20">
        <v>58105476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14526369</v>
      </c>
      <c r="Y7" s="20">
        <v>-14526369</v>
      </c>
      <c r="Z7" s="21">
        <v>-100</v>
      </c>
      <c r="AA7" s="22">
        <v>58105476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12600000</v>
      </c>
      <c r="Y9" s="20">
        <v>3150024</v>
      </c>
      <c r="Z9" s="21">
        <v>25.000190476190475</v>
      </c>
      <c r="AA9" s="22">
        <v>37800000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-12371303</v>
      </c>
      <c r="D14" s="18"/>
      <c r="E14" s="19"/>
      <c r="F14" s="20"/>
      <c r="G14" s="20">
        <v>-2145842</v>
      </c>
      <c r="H14" s="20">
        <v>-527831</v>
      </c>
      <c r="I14" s="20">
        <v>-598700</v>
      </c>
      <c r="J14" s="20">
        <v>-3272373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-3272373</v>
      </c>
      <c r="X14" s="20"/>
      <c r="Y14" s="20">
        <v>-3272373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19831968</v>
      </c>
      <c r="D17" s="26">
        <f>SUM(D6:D16)</f>
        <v>0</v>
      </c>
      <c r="E17" s="27">
        <f t="shared" si="0"/>
        <v>95905476</v>
      </c>
      <c r="F17" s="28">
        <f t="shared" si="0"/>
        <v>95905476</v>
      </c>
      <c r="G17" s="28">
        <f t="shared" si="0"/>
        <v>-2145842</v>
      </c>
      <c r="H17" s="28">
        <f t="shared" si="0"/>
        <v>15222193</v>
      </c>
      <c r="I17" s="28">
        <f t="shared" si="0"/>
        <v>-598700</v>
      </c>
      <c r="J17" s="28">
        <f t="shared" si="0"/>
        <v>12477651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12477651</v>
      </c>
      <c r="X17" s="28">
        <f t="shared" si="0"/>
        <v>27126369</v>
      </c>
      <c r="Y17" s="28">
        <f t="shared" si="0"/>
        <v>-14648718</v>
      </c>
      <c r="Z17" s="29">
        <f>+IF(X17&lt;&gt;0,+(Y17/X17)*100,0)</f>
        <v>-54.001764851020049</v>
      </c>
      <c r="AA17" s="30">
        <f>SUM(AA6:AA16)</f>
        <v>95905476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-24607</v>
      </c>
      <c r="D26" s="18"/>
      <c r="E26" s="19">
        <v>-3050004</v>
      </c>
      <c r="F26" s="20">
        <v>-3050004</v>
      </c>
      <c r="G26" s="20"/>
      <c r="H26" s="20"/>
      <c r="I26" s="20">
        <v>-14954</v>
      </c>
      <c r="J26" s="20">
        <v>-14954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-14954</v>
      </c>
      <c r="X26" s="20">
        <v>-762501</v>
      </c>
      <c r="Y26" s="20">
        <v>747547</v>
      </c>
      <c r="Z26" s="21">
        <v>-98.038822244167548</v>
      </c>
      <c r="AA26" s="22">
        <v>-3050004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-24607</v>
      </c>
      <c r="D27" s="26">
        <f>SUM(D21:D26)</f>
        <v>0</v>
      </c>
      <c r="E27" s="27">
        <f t="shared" si="1"/>
        <v>-3050004</v>
      </c>
      <c r="F27" s="28">
        <f t="shared" si="1"/>
        <v>-3050004</v>
      </c>
      <c r="G27" s="28">
        <f t="shared" si="1"/>
        <v>0</v>
      </c>
      <c r="H27" s="28">
        <f t="shared" si="1"/>
        <v>0</v>
      </c>
      <c r="I27" s="28">
        <f t="shared" si="1"/>
        <v>-14954</v>
      </c>
      <c r="J27" s="28">
        <f t="shared" si="1"/>
        <v>-14954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-14954</v>
      </c>
      <c r="X27" s="28">
        <f t="shared" si="1"/>
        <v>-762501</v>
      </c>
      <c r="Y27" s="28">
        <f t="shared" si="1"/>
        <v>747547</v>
      </c>
      <c r="Z27" s="29">
        <f>+IF(X27&lt;&gt;0,+(Y27/X27)*100,0)</f>
        <v>-98.038822244167548</v>
      </c>
      <c r="AA27" s="30">
        <f>SUM(AA21:AA26)</f>
        <v>-3050004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19807361</v>
      </c>
      <c r="D38" s="32">
        <f>+D17+D27+D36</f>
        <v>0</v>
      </c>
      <c r="E38" s="33">
        <f t="shared" si="3"/>
        <v>92855472</v>
      </c>
      <c r="F38" s="2">
        <f t="shared" si="3"/>
        <v>92855472</v>
      </c>
      <c r="G38" s="2">
        <f t="shared" si="3"/>
        <v>-2145842</v>
      </c>
      <c r="H38" s="2">
        <f t="shared" si="3"/>
        <v>15222193</v>
      </c>
      <c r="I38" s="2">
        <f t="shared" si="3"/>
        <v>-613654</v>
      </c>
      <c r="J38" s="2">
        <f t="shared" si="3"/>
        <v>12462697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12462697</v>
      </c>
      <c r="X38" s="2">
        <f t="shared" si="3"/>
        <v>26363868</v>
      </c>
      <c r="Y38" s="2">
        <f t="shared" si="3"/>
        <v>-13901171</v>
      </c>
      <c r="Z38" s="34">
        <f>+IF(X38&lt;&gt;0,+(Y38/X38)*100,0)</f>
        <v>-52.728116375032677</v>
      </c>
      <c r="AA38" s="35">
        <f>+AA17+AA27+AA36</f>
        <v>92855472</v>
      </c>
    </row>
    <row r="39" spans="1:27" ht="13.5" x14ac:dyDescent="0.25">
      <c r="A39" s="23" t="s">
        <v>60</v>
      </c>
      <c r="B39" s="17"/>
      <c r="C39" s="32">
        <v>137881284</v>
      </c>
      <c r="D39" s="32"/>
      <c r="E39" s="33">
        <v>106140189</v>
      </c>
      <c r="F39" s="2">
        <v>106140189</v>
      </c>
      <c r="G39" s="2">
        <v>167692435</v>
      </c>
      <c r="H39" s="2">
        <f>+G40+H60</f>
        <v>165546593</v>
      </c>
      <c r="I39" s="2">
        <f>+H40+I60</f>
        <v>180768786</v>
      </c>
      <c r="J39" s="2">
        <f>+G39</f>
        <v>167692435</v>
      </c>
      <c r="K39" s="2">
        <f>+I40+K60</f>
        <v>180155132</v>
      </c>
      <c r="L39" s="2">
        <f>+K40+L60</f>
        <v>180155132</v>
      </c>
      <c r="M39" s="2">
        <f>+L40+M60</f>
        <v>180155132</v>
      </c>
      <c r="N39" s="2">
        <f>+K39</f>
        <v>180155132</v>
      </c>
      <c r="O39" s="2">
        <f>+M40+O60</f>
        <v>180155132</v>
      </c>
      <c r="P39" s="2">
        <f>+O40+P60</f>
        <v>180155132</v>
      </c>
      <c r="Q39" s="2">
        <f>+P40+Q60</f>
        <v>180155132</v>
      </c>
      <c r="R39" s="2">
        <f>+O39</f>
        <v>180155132</v>
      </c>
      <c r="S39" s="2">
        <f>+Q40+S60</f>
        <v>180155132</v>
      </c>
      <c r="T39" s="2">
        <f>+S40+T60</f>
        <v>180155132</v>
      </c>
      <c r="U39" s="2">
        <f>+T40+U60</f>
        <v>180155132</v>
      </c>
      <c r="V39" s="2">
        <f>+S39</f>
        <v>180155132</v>
      </c>
      <c r="W39" s="2">
        <f>+G39</f>
        <v>167692435</v>
      </c>
      <c r="X39" s="2">
        <v>106140189</v>
      </c>
      <c r="Y39" s="2">
        <f>+W39-X39</f>
        <v>61552246</v>
      </c>
      <c r="Z39" s="34">
        <f>+IF(X39&lt;&gt;0,+(Y39/X39)*100,0)</f>
        <v>57.991460708629418</v>
      </c>
      <c r="AA39" s="35">
        <v>106140189</v>
      </c>
    </row>
    <row r="40" spans="1:27" ht="13.5" x14ac:dyDescent="0.25">
      <c r="A40" s="41" t="s">
        <v>62</v>
      </c>
      <c r="B40" s="42" t="s">
        <v>61</v>
      </c>
      <c r="C40" s="43">
        <f>+C38+C39</f>
        <v>157688645</v>
      </c>
      <c r="D40" s="43">
        <f t="shared" ref="D40:AA40" si="4">+D38+D39</f>
        <v>0</v>
      </c>
      <c r="E40" s="44">
        <f t="shared" si="4"/>
        <v>198995661</v>
      </c>
      <c r="F40" s="45">
        <f t="shared" si="4"/>
        <v>198995661</v>
      </c>
      <c r="G40" s="45">
        <f t="shared" si="4"/>
        <v>165546593</v>
      </c>
      <c r="H40" s="45">
        <f t="shared" si="4"/>
        <v>180768786</v>
      </c>
      <c r="I40" s="45">
        <f t="shared" si="4"/>
        <v>180155132</v>
      </c>
      <c r="J40" s="45">
        <f>+I40</f>
        <v>180155132</v>
      </c>
      <c r="K40" s="45">
        <f t="shared" si="4"/>
        <v>180155132</v>
      </c>
      <c r="L40" s="45">
        <f t="shared" si="4"/>
        <v>180155132</v>
      </c>
      <c r="M40" s="45">
        <f t="shared" si="4"/>
        <v>180155132</v>
      </c>
      <c r="N40" s="45">
        <f>+M40</f>
        <v>180155132</v>
      </c>
      <c r="O40" s="45">
        <f t="shared" si="4"/>
        <v>180155132</v>
      </c>
      <c r="P40" s="45">
        <f t="shared" si="4"/>
        <v>180155132</v>
      </c>
      <c r="Q40" s="45">
        <f t="shared" si="4"/>
        <v>180155132</v>
      </c>
      <c r="R40" s="45">
        <f>+Q40</f>
        <v>180155132</v>
      </c>
      <c r="S40" s="45">
        <f t="shared" si="4"/>
        <v>180155132</v>
      </c>
      <c r="T40" s="45">
        <f t="shared" si="4"/>
        <v>180155132</v>
      </c>
      <c r="U40" s="45">
        <f t="shared" si="4"/>
        <v>180155132</v>
      </c>
      <c r="V40" s="45">
        <f>+U40</f>
        <v>180155132</v>
      </c>
      <c r="W40" s="45">
        <f>+V40</f>
        <v>180155132</v>
      </c>
      <c r="X40" s="45">
        <f t="shared" si="4"/>
        <v>132504057</v>
      </c>
      <c r="Y40" s="45">
        <f t="shared" si="4"/>
        <v>47651075</v>
      </c>
      <c r="Z40" s="46">
        <f>+IF(X40&lt;&gt;0,+(Y40/X40)*100,0)</f>
        <v>35.961974356754979</v>
      </c>
      <c r="AA40" s="47">
        <f t="shared" si="4"/>
        <v>198995661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167692435</v>
      </c>
      <c r="J60">
        <v>167692435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9038203</v>
      </c>
      <c r="D7" s="18"/>
      <c r="E7" s="19">
        <v>23061022</v>
      </c>
      <c r="F7" s="20">
        <v>23061022</v>
      </c>
      <c r="G7" s="20">
        <v>817965</v>
      </c>
      <c r="H7" s="20">
        <v>736307</v>
      </c>
      <c r="I7" s="20">
        <v>698533</v>
      </c>
      <c r="J7" s="20">
        <v>2252805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2252805</v>
      </c>
      <c r="X7" s="20">
        <v>5765256</v>
      </c>
      <c r="Y7" s="20">
        <v>-3512451</v>
      </c>
      <c r="Z7" s="21">
        <v>-60.924458514938451</v>
      </c>
      <c r="AA7" s="22">
        <v>23061022</v>
      </c>
    </row>
    <row r="8" spans="1:27" ht="13.5" x14ac:dyDescent="0.25">
      <c r="A8" s="23" t="s">
        <v>36</v>
      </c>
      <c r="B8" s="17" t="s">
        <v>32</v>
      </c>
      <c r="C8" s="18">
        <v>1623</v>
      </c>
      <c r="D8" s="18"/>
      <c r="E8" s="19">
        <v>105000</v>
      </c>
      <c r="F8" s="20">
        <v>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26250</v>
      </c>
      <c r="Y8" s="20">
        <v>-26250</v>
      </c>
      <c r="Z8" s="21">
        <v>-100</v>
      </c>
      <c r="AA8" s="22">
        <v>105000</v>
      </c>
    </row>
    <row r="9" spans="1:27" ht="13.5" x14ac:dyDescent="0.25">
      <c r="A9" s="23" t="s">
        <v>37</v>
      </c>
      <c r="B9" s="17" t="s">
        <v>6</v>
      </c>
      <c r="C9" s="18">
        <v>812711</v>
      </c>
      <c r="D9" s="18"/>
      <c r="E9" s="19">
        <v>10457686</v>
      </c>
      <c r="F9" s="20">
        <v>10457686</v>
      </c>
      <c r="G9" s="20">
        <v>300000</v>
      </c>
      <c r="H9" s="20"/>
      <c r="I9" s="20"/>
      <c r="J9" s="20">
        <v>300000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300000</v>
      </c>
      <c r="X9" s="20">
        <v>3485895</v>
      </c>
      <c r="Y9" s="20">
        <v>-3185895</v>
      </c>
      <c r="Z9" s="21">
        <v>-91.393888800437196</v>
      </c>
      <c r="AA9" s="22">
        <v>10457686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-3659627</v>
      </c>
      <c r="D14" s="18"/>
      <c r="E14" s="19"/>
      <c r="F14" s="20"/>
      <c r="G14" s="20">
        <v>-8557241</v>
      </c>
      <c r="H14" s="20">
        <v>-12193357</v>
      </c>
      <c r="I14" s="20">
        <v>-13568078</v>
      </c>
      <c r="J14" s="20">
        <v>-34318676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-34318676</v>
      </c>
      <c r="X14" s="20"/>
      <c r="Y14" s="20">
        <v>-34318676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6192910</v>
      </c>
      <c r="D17" s="26">
        <f>SUM(D6:D16)</f>
        <v>0</v>
      </c>
      <c r="E17" s="27">
        <f t="shared" si="0"/>
        <v>33623708</v>
      </c>
      <c r="F17" s="28">
        <f t="shared" si="0"/>
        <v>33623708</v>
      </c>
      <c r="G17" s="28">
        <f t="shared" si="0"/>
        <v>-7439276</v>
      </c>
      <c r="H17" s="28">
        <f t="shared" si="0"/>
        <v>-11457050</v>
      </c>
      <c r="I17" s="28">
        <f t="shared" si="0"/>
        <v>-12869545</v>
      </c>
      <c r="J17" s="28">
        <f t="shared" si="0"/>
        <v>-31765871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-31765871</v>
      </c>
      <c r="X17" s="28">
        <f t="shared" si="0"/>
        <v>9277401</v>
      </c>
      <c r="Y17" s="28">
        <f t="shared" si="0"/>
        <v>-41043272</v>
      </c>
      <c r="Z17" s="29">
        <f>+IF(X17&lt;&gt;0,+(Y17/X17)*100,0)</f>
        <v>-442.40053868534955</v>
      </c>
      <c r="AA17" s="30">
        <f>SUM(AA6:AA16)</f>
        <v>33623708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6192910</v>
      </c>
      <c r="D38" s="32">
        <f>+D17+D27+D36</f>
        <v>0</v>
      </c>
      <c r="E38" s="33">
        <f t="shared" si="3"/>
        <v>31623708</v>
      </c>
      <c r="F38" s="2">
        <f t="shared" si="3"/>
        <v>31623708</v>
      </c>
      <c r="G38" s="2">
        <f t="shared" si="3"/>
        <v>-7439276</v>
      </c>
      <c r="H38" s="2">
        <f t="shared" si="3"/>
        <v>-11457050</v>
      </c>
      <c r="I38" s="2">
        <f t="shared" si="3"/>
        <v>-12869545</v>
      </c>
      <c r="J38" s="2">
        <f t="shared" si="3"/>
        <v>-31765871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-31765871</v>
      </c>
      <c r="X38" s="2">
        <f t="shared" si="3"/>
        <v>7277401</v>
      </c>
      <c r="Y38" s="2">
        <f t="shared" si="3"/>
        <v>-39043272</v>
      </c>
      <c r="Z38" s="34">
        <f>+IF(X38&lt;&gt;0,+(Y38/X38)*100,0)</f>
        <v>-536.5002148431837</v>
      </c>
      <c r="AA38" s="35">
        <f>+AA17+AA27+AA36</f>
        <v>31623708</v>
      </c>
    </row>
    <row r="39" spans="1:27" ht="13.5" x14ac:dyDescent="0.25">
      <c r="A39" s="23" t="s">
        <v>60</v>
      </c>
      <c r="B39" s="17"/>
      <c r="C39" s="32">
        <v>-20389158</v>
      </c>
      <c r="D39" s="32"/>
      <c r="E39" s="33">
        <v>-20389158</v>
      </c>
      <c r="F39" s="2">
        <v>-20389158</v>
      </c>
      <c r="G39" s="2">
        <v>-14643469</v>
      </c>
      <c r="H39" s="2">
        <f>+G40+H60</f>
        <v>-22082745</v>
      </c>
      <c r="I39" s="2">
        <f>+H40+I60</f>
        <v>-33539795</v>
      </c>
      <c r="J39" s="2">
        <f>+G39</f>
        <v>-14643469</v>
      </c>
      <c r="K39" s="2">
        <f>+I40+K60</f>
        <v>-46409340</v>
      </c>
      <c r="L39" s="2">
        <f>+K40+L60</f>
        <v>-46409340</v>
      </c>
      <c r="M39" s="2">
        <f>+L40+M60</f>
        <v>-46409340</v>
      </c>
      <c r="N39" s="2">
        <f>+K39</f>
        <v>-46409340</v>
      </c>
      <c r="O39" s="2">
        <f>+M40+O60</f>
        <v>-46409340</v>
      </c>
      <c r="P39" s="2">
        <f>+O40+P60</f>
        <v>-46409340</v>
      </c>
      <c r="Q39" s="2">
        <f>+P40+Q60</f>
        <v>-46409340</v>
      </c>
      <c r="R39" s="2">
        <f>+O39</f>
        <v>-46409340</v>
      </c>
      <c r="S39" s="2">
        <f>+Q40+S60</f>
        <v>-46409340</v>
      </c>
      <c r="T39" s="2">
        <f>+S40+T60</f>
        <v>-46409340</v>
      </c>
      <c r="U39" s="2">
        <f>+T40+U60</f>
        <v>-46409340</v>
      </c>
      <c r="V39" s="2">
        <f>+S39</f>
        <v>-46409340</v>
      </c>
      <c r="W39" s="2">
        <f>+G39</f>
        <v>-14643469</v>
      </c>
      <c r="X39" s="2">
        <v>-20389158</v>
      </c>
      <c r="Y39" s="2">
        <f>+W39-X39</f>
        <v>5745689</v>
      </c>
      <c r="Z39" s="34">
        <f>+IF(X39&lt;&gt;0,+(Y39/X39)*100,0)</f>
        <v>-28.180119061316805</v>
      </c>
      <c r="AA39" s="35">
        <v>-20389158</v>
      </c>
    </row>
    <row r="40" spans="1:27" ht="13.5" x14ac:dyDescent="0.25">
      <c r="A40" s="41" t="s">
        <v>62</v>
      </c>
      <c r="B40" s="42" t="s">
        <v>61</v>
      </c>
      <c r="C40" s="43">
        <f>+C38+C39</f>
        <v>-14196248</v>
      </c>
      <c r="D40" s="43">
        <f t="shared" ref="D40:AA40" si="4">+D38+D39</f>
        <v>0</v>
      </c>
      <c r="E40" s="44">
        <f t="shared" si="4"/>
        <v>11234550</v>
      </c>
      <c r="F40" s="45">
        <f t="shared" si="4"/>
        <v>11234550</v>
      </c>
      <c r="G40" s="45">
        <f t="shared" si="4"/>
        <v>-22082745</v>
      </c>
      <c r="H40" s="45">
        <f t="shared" si="4"/>
        <v>-33539795</v>
      </c>
      <c r="I40" s="45">
        <f t="shared" si="4"/>
        <v>-46409340</v>
      </c>
      <c r="J40" s="45">
        <f>+I40</f>
        <v>-46409340</v>
      </c>
      <c r="K40" s="45">
        <f t="shared" si="4"/>
        <v>-46409340</v>
      </c>
      <c r="L40" s="45">
        <f t="shared" si="4"/>
        <v>-46409340</v>
      </c>
      <c r="M40" s="45">
        <f t="shared" si="4"/>
        <v>-46409340</v>
      </c>
      <c r="N40" s="45">
        <f>+M40</f>
        <v>-46409340</v>
      </c>
      <c r="O40" s="45">
        <f t="shared" si="4"/>
        <v>-46409340</v>
      </c>
      <c r="P40" s="45">
        <f t="shared" si="4"/>
        <v>-46409340</v>
      </c>
      <c r="Q40" s="45">
        <f t="shared" si="4"/>
        <v>-46409340</v>
      </c>
      <c r="R40" s="45">
        <f>+Q40</f>
        <v>-46409340</v>
      </c>
      <c r="S40" s="45">
        <f t="shared" si="4"/>
        <v>-46409340</v>
      </c>
      <c r="T40" s="45">
        <f t="shared" si="4"/>
        <v>-46409340</v>
      </c>
      <c r="U40" s="45">
        <f t="shared" si="4"/>
        <v>-46409340</v>
      </c>
      <c r="V40" s="45">
        <f>+U40</f>
        <v>-46409340</v>
      </c>
      <c r="W40" s="45">
        <f>+V40</f>
        <v>-46409340</v>
      </c>
      <c r="X40" s="45">
        <f t="shared" si="4"/>
        <v>-13111757</v>
      </c>
      <c r="Y40" s="45">
        <f t="shared" si="4"/>
        <v>-33297583</v>
      </c>
      <c r="Z40" s="46">
        <f>+IF(X40&lt;&gt;0,+(Y40/X40)*100,0)</f>
        <v>253.95210573228289</v>
      </c>
      <c r="AA40" s="47">
        <f t="shared" si="4"/>
        <v>11234550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-14643469</v>
      </c>
      <c r="J60">
        <v>-14643469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3293748</v>
      </c>
      <c r="D7" s="18"/>
      <c r="E7" s="19">
        <v>9973437</v>
      </c>
      <c r="F7" s="20">
        <v>9973437</v>
      </c>
      <c r="G7" s="20">
        <v>227947</v>
      </c>
      <c r="H7" s="20">
        <v>297166</v>
      </c>
      <c r="I7" s="20">
        <v>249693</v>
      </c>
      <c r="J7" s="20">
        <v>774806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774806</v>
      </c>
      <c r="X7" s="20">
        <v>2493357</v>
      </c>
      <c r="Y7" s="20">
        <v>-1718551</v>
      </c>
      <c r="Z7" s="21">
        <v>-68.925188009579045</v>
      </c>
      <c r="AA7" s="22">
        <v>9973437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763290</v>
      </c>
      <c r="Y9" s="20">
        <v>-763290</v>
      </c>
      <c r="Z9" s="21">
        <v>-100</v>
      </c>
      <c r="AA9" s="22">
        <v>3053162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18868835</v>
      </c>
      <c r="F11" s="20">
        <v>18868835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4220224</v>
      </c>
      <c r="Y11" s="20">
        <v>-4220224</v>
      </c>
      <c r="Z11" s="21">
        <v>-100</v>
      </c>
      <c r="AA11" s="22">
        <v>18868835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-10331545</v>
      </c>
      <c r="F14" s="20">
        <v>-10331545</v>
      </c>
      <c r="G14" s="20">
        <v>-3725</v>
      </c>
      <c r="H14" s="20">
        <v>-367</v>
      </c>
      <c r="I14" s="20">
        <v>-11803</v>
      </c>
      <c r="J14" s="20">
        <v>-15895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-15895</v>
      </c>
      <c r="X14" s="20">
        <v>-3148337</v>
      </c>
      <c r="Y14" s="20">
        <v>3132442</v>
      </c>
      <c r="Z14" s="21">
        <v>-99.495130286243182</v>
      </c>
      <c r="AA14" s="22">
        <v>-10331545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3293748</v>
      </c>
      <c r="D17" s="26">
        <f>SUM(D6:D16)</f>
        <v>0</v>
      </c>
      <c r="E17" s="27">
        <f t="shared" si="0"/>
        <v>21563889</v>
      </c>
      <c r="F17" s="28">
        <f t="shared" si="0"/>
        <v>21563889</v>
      </c>
      <c r="G17" s="28">
        <f t="shared" si="0"/>
        <v>224222</v>
      </c>
      <c r="H17" s="28">
        <f t="shared" si="0"/>
        <v>296799</v>
      </c>
      <c r="I17" s="28">
        <f t="shared" si="0"/>
        <v>237890</v>
      </c>
      <c r="J17" s="28">
        <f t="shared" si="0"/>
        <v>758911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758911</v>
      </c>
      <c r="X17" s="28">
        <f t="shared" si="0"/>
        <v>4328534</v>
      </c>
      <c r="Y17" s="28">
        <f t="shared" si="0"/>
        <v>-3569623</v>
      </c>
      <c r="Z17" s="29">
        <f>+IF(X17&lt;&gt;0,+(Y17/X17)*100,0)</f>
        <v>-82.467251036956156</v>
      </c>
      <c r="AA17" s="30">
        <f>SUM(AA6:AA16)</f>
        <v>21563889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-980696</v>
      </c>
      <c r="D26" s="18"/>
      <c r="E26" s="19"/>
      <c r="F26" s="20"/>
      <c r="G26" s="20"/>
      <c r="H26" s="20">
        <v>-804276</v>
      </c>
      <c r="I26" s="20">
        <v>-1475154</v>
      </c>
      <c r="J26" s="20">
        <v>-2279430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-2279430</v>
      </c>
      <c r="X26" s="20"/>
      <c r="Y26" s="20">
        <v>-2279430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-980696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-804276</v>
      </c>
      <c r="I27" s="28">
        <f t="shared" si="1"/>
        <v>-1475154</v>
      </c>
      <c r="J27" s="28">
        <f t="shared" si="1"/>
        <v>-2279430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-2279430</v>
      </c>
      <c r="X27" s="28">
        <f t="shared" si="1"/>
        <v>0</v>
      </c>
      <c r="Y27" s="28">
        <f t="shared" si="1"/>
        <v>-2279430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2313052</v>
      </c>
      <c r="D38" s="32">
        <f>+D17+D27+D36</f>
        <v>0</v>
      </c>
      <c r="E38" s="33">
        <f t="shared" si="3"/>
        <v>21563889</v>
      </c>
      <c r="F38" s="2">
        <f t="shared" si="3"/>
        <v>21563889</v>
      </c>
      <c r="G38" s="2">
        <f t="shared" si="3"/>
        <v>224222</v>
      </c>
      <c r="H38" s="2">
        <f t="shared" si="3"/>
        <v>-507477</v>
      </c>
      <c r="I38" s="2">
        <f t="shared" si="3"/>
        <v>-1237264</v>
      </c>
      <c r="J38" s="2">
        <f t="shared" si="3"/>
        <v>-1520519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-1520519</v>
      </c>
      <c r="X38" s="2">
        <f t="shared" si="3"/>
        <v>4328534</v>
      </c>
      <c r="Y38" s="2">
        <f t="shared" si="3"/>
        <v>-5849053</v>
      </c>
      <c r="Z38" s="34">
        <f>+IF(X38&lt;&gt;0,+(Y38/X38)*100,0)</f>
        <v>-135.12780539554501</v>
      </c>
      <c r="AA38" s="35">
        <f>+AA17+AA27+AA36</f>
        <v>21563889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224222</v>
      </c>
      <c r="I39" s="2">
        <f>+H40+I60</f>
        <v>-283255</v>
      </c>
      <c r="J39" s="2">
        <f>+G39</f>
        <v>0</v>
      </c>
      <c r="K39" s="2">
        <f>+I40+K60</f>
        <v>-1520519</v>
      </c>
      <c r="L39" s="2">
        <f>+K40+L60</f>
        <v>-1520519</v>
      </c>
      <c r="M39" s="2">
        <f>+L40+M60</f>
        <v>-1520519</v>
      </c>
      <c r="N39" s="2">
        <f>+K39</f>
        <v>-1520519</v>
      </c>
      <c r="O39" s="2">
        <f>+M40+O60</f>
        <v>-1520519</v>
      </c>
      <c r="P39" s="2">
        <f>+O40+P60</f>
        <v>-1520519</v>
      </c>
      <c r="Q39" s="2">
        <f>+P40+Q60</f>
        <v>-1520519</v>
      </c>
      <c r="R39" s="2">
        <f>+O39</f>
        <v>-1520519</v>
      </c>
      <c r="S39" s="2">
        <f>+Q40+S60</f>
        <v>-1520519</v>
      </c>
      <c r="T39" s="2">
        <f>+S40+T60</f>
        <v>-1520519</v>
      </c>
      <c r="U39" s="2">
        <f>+T40+U60</f>
        <v>-1520519</v>
      </c>
      <c r="V39" s="2">
        <f>+S39</f>
        <v>-1520519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2313052</v>
      </c>
      <c r="D40" s="43">
        <f t="shared" ref="D40:AA40" si="4">+D38+D39</f>
        <v>0</v>
      </c>
      <c r="E40" s="44">
        <f t="shared" si="4"/>
        <v>21563889</v>
      </c>
      <c r="F40" s="45">
        <f t="shared" si="4"/>
        <v>21563889</v>
      </c>
      <c r="G40" s="45">
        <f t="shared" si="4"/>
        <v>224222</v>
      </c>
      <c r="H40" s="45">
        <f t="shared" si="4"/>
        <v>-283255</v>
      </c>
      <c r="I40" s="45">
        <f t="shared" si="4"/>
        <v>-1520519</v>
      </c>
      <c r="J40" s="45">
        <f>+I40</f>
        <v>-1520519</v>
      </c>
      <c r="K40" s="45">
        <f t="shared" si="4"/>
        <v>-1520519</v>
      </c>
      <c r="L40" s="45">
        <f t="shared" si="4"/>
        <v>-1520519</v>
      </c>
      <c r="M40" s="45">
        <f t="shared" si="4"/>
        <v>-1520519</v>
      </c>
      <c r="N40" s="45">
        <f>+M40</f>
        <v>-1520519</v>
      </c>
      <c r="O40" s="45">
        <f t="shared" si="4"/>
        <v>-1520519</v>
      </c>
      <c r="P40" s="45">
        <f t="shared" si="4"/>
        <v>-1520519</v>
      </c>
      <c r="Q40" s="45">
        <f t="shared" si="4"/>
        <v>-1520519</v>
      </c>
      <c r="R40" s="45">
        <f>+Q40</f>
        <v>-1520519</v>
      </c>
      <c r="S40" s="45">
        <f t="shared" si="4"/>
        <v>-1520519</v>
      </c>
      <c r="T40" s="45">
        <f t="shared" si="4"/>
        <v>-1520519</v>
      </c>
      <c r="U40" s="45">
        <f t="shared" si="4"/>
        <v>-1520519</v>
      </c>
      <c r="V40" s="45">
        <f>+U40</f>
        <v>-1520519</v>
      </c>
      <c r="W40" s="45">
        <f>+V40</f>
        <v>-1520519</v>
      </c>
      <c r="X40" s="45">
        <f t="shared" si="4"/>
        <v>4328534</v>
      </c>
      <c r="Y40" s="45">
        <f t="shared" si="4"/>
        <v>-5849053</v>
      </c>
      <c r="Z40" s="46">
        <f>+IF(X40&lt;&gt;0,+(Y40/X40)*100,0)</f>
        <v>-135.12780539554501</v>
      </c>
      <c r="AA40" s="47">
        <f t="shared" si="4"/>
        <v>21563889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278073</v>
      </c>
      <c r="H7" s="20">
        <v>313751</v>
      </c>
      <c r="I7" s="20">
        <v>254343</v>
      </c>
      <c r="J7" s="20">
        <v>846167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846167</v>
      </c>
      <c r="X7" s="20"/>
      <c r="Y7" s="20">
        <v>846167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60060</v>
      </c>
      <c r="F8" s="20">
        <v>60060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15015</v>
      </c>
      <c r="Y8" s="20">
        <v>-15015</v>
      </c>
      <c r="Z8" s="21">
        <v>-100</v>
      </c>
      <c r="AA8" s="22">
        <v>60060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1258404</v>
      </c>
      <c r="F10" s="20">
        <v>1258404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314601</v>
      </c>
      <c r="Y10" s="20">
        <v>-314601</v>
      </c>
      <c r="Z10" s="21">
        <v>-100</v>
      </c>
      <c r="AA10" s="22">
        <v>1258404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-596124</v>
      </c>
      <c r="F14" s="20">
        <v>-596124</v>
      </c>
      <c r="G14" s="20">
        <v>-1512838</v>
      </c>
      <c r="H14" s="20">
        <v>-236820</v>
      </c>
      <c r="I14" s="20">
        <v>-314029</v>
      </c>
      <c r="J14" s="20">
        <v>-2063687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-2063687</v>
      </c>
      <c r="X14" s="20">
        <v>-149031</v>
      </c>
      <c r="Y14" s="20">
        <v>-1914656</v>
      </c>
      <c r="Z14" s="21">
        <v>1284.7367326260978</v>
      </c>
      <c r="AA14" s="22">
        <v>-596124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722340</v>
      </c>
      <c r="F17" s="28">
        <f t="shared" si="0"/>
        <v>722340</v>
      </c>
      <c r="G17" s="28">
        <f t="shared" si="0"/>
        <v>-1234765</v>
      </c>
      <c r="H17" s="28">
        <f t="shared" si="0"/>
        <v>76931</v>
      </c>
      <c r="I17" s="28">
        <f t="shared" si="0"/>
        <v>-59686</v>
      </c>
      <c r="J17" s="28">
        <f t="shared" si="0"/>
        <v>-1217520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-1217520</v>
      </c>
      <c r="X17" s="28">
        <f t="shared" si="0"/>
        <v>180585</v>
      </c>
      <c r="Y17" s="28">
        <f t="shared" si="0"/>
        <v>-1398105</v>
      </c>
      <c r="Z17" s="29">
        <f>+IF(X17&lt;&gt;0,+(Y17/X17)*100,0)</f>
        <v>-774.20882133067539</v>
      </c>
      <c r="AA17" s="30">
        <f>SUM(AA6:AA16)</f>
        <v>722340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-331509</v>
      </c>
      <c r="H26" s="20"/>
      <c r="I26" s="20"/>
      <c r="J26" s="20">
        <v>-331509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-331509</v>
      </c>
      <c r="X26" s="20"/>
      <c r="Y26" s="20">
        <v>-331509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-331509</v>
      </c>
      <c r="H27" s="28">
        <f t="shared" si="1"/>
        <v>0</v>
      </c>
      <c r="I27" s="28">
        <f t="shared" si="1"/>
        <v>0</v>
      </c>
      <c r="J27" s="28">
        <f t="shared" si="1"/>
        <v>-331509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-331509</v>
      </c>
      <c r="X27" s="28">
        <f t="shared" si="1"/>
        <v>0</v>
      </c>
      <c r="Y27" s="28">
        <f t="shared" si="1"/>
        <v>-331509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722340</v>
      </c>
      <c r="F38" s="2">
        <f t="shared" si="3"/>
        <v>722340</v>
      </c>
      <c r="G38" s="2">
        <f t="shared" si="3"/>
        <v>-1566274</v>
      </c>
      <c r="H38" s="2">
        <f t="shared" si="3"/>
        <v>76931</v>
      </c>
      <c r="I38" s="2">
        <f t="shared" si="3"/>
        <v>-59686</v>
      </c>
      <c r="J38" s="2">
        <f t="shared" si="3"/>
        <v>-1549029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-1549029</v>
      </c>
      <c r="X38" s="2">
        <f t="shared" si="3"/>
        <v>180585</v>
      </c>
      <c r="Y38" s="2">
        <f t="shared" si="3"/>
        <v>-1729614</v>
      </c>
      <c r="Z38" s="34">
        <f>+IF(X38&lt;&gt;0,+(Y38/X38)*100,0)</f>
        <v>-957.78386909211724</v>
      </c>
      <c r="AA38" s="35">
        <f>+AA17+AA27+AA36</f>
        <v>722340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-2482047</v>
      </c>
      <c r="H39" s="2">
        <f>+G40+H60</f>
        <v>-3796727</v>
      </c>
      <c r="I39" s="2">
        <f>+H40+I60</f>
        <v>-3719796</v>
      </c>
      <c r="J39" s="2">
        <f>+G39</f>
        <v>-2482047</v>
      </c>
      <c r="K39" s="2">
        <f>+I40+K60</f>
        <v>-3779482</v>
      </c>
      <c r="L39" s="2">
        <f>+K40+L60</f>
        <v>-3779482</v>
      </c>
      <c r="M39" s="2">
        <f>+L40+M60</f>
        <v>-3779482</v>
      </c>
      <c r="N39" s="2">
        <f>+K39</f>
        <v>-3779482</v>
      </c>
      <c r="O39" s="2">
        <f>+M40+O60</f>
        <v>-3779482</v>
      </c>
      <c r="P39" s="2">
        <f>+O40+P60</f>
        <v>-3779482</v>
      </c>
      <c r="Q39" s="2">
        <f>+P40+Q60</f>
        <v>-3779482</v>
      </c>
      <c r="R39" s="2">
        <f>+O39</f>
        <v>-3779482</v>
      </c>
      <c r="S39" s="2">
        <f>+Q40+S60</f>
        <v>-3779482</v>
      </c>
      <c r="T39" s="2">
        <f>+S40+T60</f>
        <v>-3779482</v>
      </c>
      <c r="U39" s="2">
        <f>+T40+U60</f>
        <v>-3779482</v>
      </c>
      <c r="V39" s="2">
        <f>+S39</f>
        <v>-3779482</v>
      </c>
      <c r="W39" s="2">
        <f>+G39</f>
        <v>-2482047</v>
      </c>
      <c r="X39" s="2"/>
      <c r="Y39" s="2">
        <f>+W39-X39</f>
        <v>-2482047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722340</v>
      </c>
      <c r="F40" s="45">
        <f t="shared" si="4"/>
        <v>722340</v>
      </c>
      <c r="G40" s="45">
        <f t="shared" si="4"/>
        <v>-4048321</v>
      </c>
      <c r="H40" s="45">
        <f t="shared" si="4"/>
        <v>-3719796</v>
      </c>
      <c r="I40" s="45">
        <f t="shared" si="4"/>
        <v>-3779482</v>
      </c>
      <c r="J40" s="45">
        <f>+I40</f>
        <v>-3779482</v>
      </c>
      <c r="K40" s="45">
        <f t="shared" si="4"/>
        <v>-3779482</v>
      </c>
      <c r="L40" s="45">
        <f t="shared" si="4"/>
        <v>-3779482</v>
      </c>
      <c r="M40" s="45">
        <f t="shared" si="4"/>
        <v>-3779482</v>
      </c>
      <c r="N40" s="45">
        <f>+M40</f>
        <v>-3779482</v>
      </c>
      <c r="O40" s="45">
        <f t="shared" si="4"/>
        <v>-3779482</v>
      </c>
      <c r="P40" s="45">
        <f t="shared" si="4"/>
        <v>-3779482</v>
      </c>
      <c r="Q40" s="45">
        <f t="shared" si="4"/>
        <v>-3779482</v>
      </c>
      <c r="R40" s="45">
        <f>+Q40</f>
        <v>-3779482</v>
      </c>
      <c r="S40" s="45">
        <f t="shared" si="4"/>
        <v>-3779482</v>
      </c>
      <c r="T40" s="45">
        <f t="shared" si="4"/>
        <v>-3779482</v>
      </c>
      <c r="U40" s="45">
        <f t="shared" si="4"/>
        <v>-3779482</v>
      </c>
      <c r="V40" s="45">
        <f>+U40</f>
        <v>-3779482</v>
      </c>
      <c r="W40" s="45">
        <f>+V40</f>
        <v>-3779482</v>
      </c>
      <c r="X40" s="45">
        <f t="shared" si="4"/>
        <v>180585</v>
      </c>
      <c r="Y40" s="45">
        <f t="shared" si="4"/>
        <v>-4211661</v>
      </c>
      <c r="Z40" s="46">
        <f>+IF(X40&lt;&gt;0,+(Y40/X40)*100,0)</f>
        <v>-2332.2319129495804</v>
      </c>
      <c r="AA40" s="47">
        <f t="shared" si="4"/>
        <v>722340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-2482047</v>
      </c>
      <c r="H60">
        <v>251594</v>
      </c>
      <c r="J60">
        <v>-2482047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2249164000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564209907</v>
      </c>
      <c r="Y7" s="20">
        <v>-564209907</v>
      </c>
      <c r="Z7" s="21">
        <v>-100</v>
      </c>
      <c r="AA7" s="22">
        <v>2249164000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2249164000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564209907</v>
      </c>
      <c r="Y17" s="28">
        <f t="shared" si="0"/>
        <v>-564209907</v>
      </c>
      <c r="Z17" s="29">
        <f>+IF(X17&lt;&gt;0,+(Y17/X17)*100,0)</f>
        <v>-100</v>
      </c>
      <c r="AA17" s="30">
        <f>SUM(AA6:AA16)</f>
        <v>2249164000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2249164000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564209907</v>
      </c>
      <c r="Y38" s="2">
        <f t="shared" si="3"/>
        <v>-564209907</v>
      </c>
      <c r="Z38" s="34">
        <f>+IF(X38&lt;&gt;0,+(Y38/X38)*100,0)</f>
        <v>-100</v>
      </c>
      <c r="AA38" s="35">
        <f>+AA17+AA27+AA36</f>
        <v>2249164000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2249164000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564209907</v>
      </c>
      <c r="Y40" s="45">
        <f t="shared" si="4"/>
        <v>-564209907</v>
      </c>
      <c r="Z40" s="46">
        <f>+IF(X40&lt;&gt;0,+(Y40/X40)*100,0)</f>
        <v>-100</v>
      </c>
      <c r="AA40" s="47">
        <f t="shared" si="4"/>
        <v>2249164000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18003612</v>
      </c>
      <c r="D7" s="18"/>
      <c r="E7" s="19">
        <v>58154574</v>
      </c>
      <c r="F7" s="20">
        <v>58154574</v>
      </c>
      <c r="G7" s="20">
        <v>2082801</v>
      </c>
      <c r="H7" s="20">
        <v>1915440</v>
      </c>
      <c r="I7" s="20">
        <v>1468793</v>
      </c>
      <c r="J7" s="20">
        <v>5467034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5467034</v>
      </c>
      <c r="X7" s="20">
        <v>14538645</v>
      </c>
      <c r="Y7" s="20">
        <v>-9071611</v>
      </c>
      <c r="Z7" s="21">
        <v>-62.396536953753255</v>
      </c>
      <c r="AA7" s="22">
        <v>58154574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900000</v>
      </c>
      <c r="D9" s="18"/>
      <c r="E9" s="19">
        <v>1000000</v>
      </c>
      <c r="F9" s="20">
        <v>1000000</v>
      </c>
      <c r="G9" s="20">
        <v>250000</v>
      </c>
      <c r="H9" s="20"/>
      <c r="I9" s="20"/>
      <c r="J9" s="20">
        <v>250000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250000</v>
      </c>
      <c r="X9" s="20">
        <v>249999</v>
      </c>
      <c r="Y9" s="20">
        <v>1</v>
      </c>
      <c r="Z9" s="21"/>
      <c r="AA9" s="22">
        <v>1000000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-34531949</v>
      </c>
      <c r="D14" s="18"/>
      <c r="E14" s="19">
        <v>-61128094</v>
      </c>
      <c r="F14" s="20">
        <v>-61128094</v>
      </c>
      <c r="G14" s="20">
        <v>-5065637</v>
      </c>
      <c r="H14" s="20">
        <v>-1722436</v>
      </c>
      <c r="I14" s="20">
        <v>-3003189</v>
      </c>
      <c r="J14" s="20">
        <v>-9791262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-9791262</v>
      </c>
      <c r="X14" s="20">
        <v>-15282024</v>
      </c>
      <c r="Y14" s="20">
        <v>5490762</v>
      </c>
      <c r="Z14" s="21">
        <v>-35.929547028587308</v>
      </c>
      <c r="AA14" s="22">
        <v>-61128094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812334</v>
      </c>
      <c r="Y15" s="20">
        <v>-812334</v>
      </c>
      <c r="Z15" s="21">
        <v>-100</v>
      </c>
      <c r="AA15" s="22">
        <v>3249341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-15628337</v>
      </c>
      <c r="D17" s="26">
        <f>SUM(D6:D16)</f>
        <v>0</v>
      </c>
      <c r="E17" s="27">
        <f t="shared" si="0"/>
        <v>1275821</v>
      </c>
      <c r="F17" s="28">
        <f t="shared" si="0"/>
        <v>1275821</v>
      </c>
      <c r="G17" s="28">
        <f t="shared" si="0"/>
        <v>-2732836</v>
      </c>
      <c r="H17" s="28">
        <f t="shared" si="0"/>
        <v>193004</v>
      </c>
      <c r="I17" s="28">
        <f t="shared" si="0"/>
        <v>-1534396</v>
      </c>
      <c r="J17" s="28">
        <f t="shared" si="0"/>
        <v>-4074228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-4074228</v>
      </c>
      <c r="X17" s="28">
        <f t="shared" si="0"/>
        <v>318954</v>
      </c>
      <c r="Y17" s="28">
        <f t="shared" si="0"/>
        <v>-4393182</v>
      </c>
      <c r="Z17" s="29">
        <f>+IF(X17&lt;&gt;0,+(Y17/X17)*100,0)</f>
        <v>-1377.3716586090786</v>
      </c>
      <c r="AA17" s="30">
        <f>SUM(AA6:AA16)</f>
        <v>1275821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-99</v>
      </c>
      <c r="X33" s="36"/>
      <c r="Y33" s="20">
        <v>-99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-99</v>
      </c>
      <c r="X36" s="28">
        <f t="shared" si="2"/>
        <v>0</v>
      </c>
      <c r="Y36" s="28">
        <f t="shared" si="2"/>
        <v>-99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-15633597</v>
      </c>
      <c r="D38" s="32">
        <f>+D17+D27+D36</f>
        <v>0</v>
      </c>
      <c r="E38" s="33">
        <f t="shared" si="3"/>
        <v>1275821</v>
      </c>
      <c r="F38" s="2">
        <f t="shared" si="3"/>
        <v>1275821</v>
      </c>
      <c r="G38" s="2">
        <f t="shared" si="3"/>
        <v>-2732874</v>
      </c>
      <c r="H38" s="2">
        <f t="shared" si="3"/>
        <v>192968</v>
      </c>
      <c r="I38" s="2">
        <f t="shared" si="3"/>
        <v>-1534421</v>
      </c>
      <c r="J38" s="2">
        <f t="shared" si="3"/>
        <v>-4074327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-4074327</v>
      </c>
      <c r="X38" s="2">
        <f t="shared" si="3"/>
        <v>318954</v>
      </c>
      <c r="Y38" s="2">
        <f t="shared" si="3"/>
        <v>-4393281</v>
      </c>
      <c r="Z38" s="34">
        <f>+IF(X38&lt;&gt;0,+(Y38/X38)*100,0)</f>
        <v>-1377.4026975676743</v>
      </c>
      <c r="AA38" s="35">
        <f>+AA17+AA27+AA36</f>
        <v>1275821</v>
      </c>
    </row>
    <row r="39" spans="1:27" ht="13.5" x14ac:dyDescent="0.25">
      <c r="A39" s="23" t="s">
        <v>60</v>
      </c>
      <c r="B39" s="17"/>
      <c r="C39" s="32">
        <v>-20475152</v>
      </c>
      <c r="D39" s="32"/>
      <c r="E39" s="33"/>
      <c r="F39" s="2"/>
      <c r="G39" s="2">
        <v>-36130612</v>
      </c>
      <c r="H39" s="2">
        <f>+G40+H60</f>
        <v>-38863486</v>
      </c>
      <c r="I39" s="2">
        <f>+H40+I60</f>
        <v>-38670518</v>
      </c>
      <c r="J39" s="2">
        <f>+G39</f>
        <v>-36130612</v>
      </c>
      <c r="K39" s="2">
        <f>+I40+K60</f>
        <v>-40204939</v>
      </c>
      <c r="L39" s="2">
        <f>+K40+L60</f>
        <v>-40204939</v>
      </c>
      <c r="M39" s="2">
        <f>+L40+M60</f>
        <v>-40204939</v>
      </c>
      <c r="N39" s="2">
        <f>+K39</f>
        <v>-40204939</v>
      </c>
      <c r="O39" s="2">
        <f>+M40+O60</f>
        <v>-40204939</v>
      </c>
      <c r="P39" s="2">
        <f>+O40+P60</f>
        <v>-40204939</v>
      </c>
      <c r="Q39" s="2">
        <f>+P40+Q60</f>
        <v>-40204939</v>
      </c>
      <c r="R39" s="2">
        <f>+O39</f>
        <v>-40204939</v>
      </c>
      <c r="S39" s="2">
        <f>+Q40+S60</f>
        <v>-40204939</v>
      </c>
      <c r="T39" s="2">
        <f>+S40+T60</f>
        <v>-40204939</v>
      </c>
      <c r="U39" s="2">
        <f>+T40+U60</f>
        <v>-40204939</v>
      </c>
      <c r="V39" s="2">
        <f>+S39</f>
        <v>-40204939</v>
      </c>
      <c r="W39" s="2">
        <f>+G39</f>
        <v>-36130612</v>
      </c>
      <c r="X39" s="2"/>
      <c r="Y39" s="2">
        <f>+W39-X39</f>
        <v>-36130612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-36108749</v>
      </c>
      <c r="D40" s="43">
        <f t="shared" ref="D40:AA40" si="4">+D38+D39</f>
        <v>0</v>
      </c>
      <c r="E40" s="44">
        <f t="shared" si="4"/>
        <v>1275821</v>
      </c>
      <c r="F40" s="45">
        <f t="shared" si="4"/>
        <v>1275821</v>
      </c>
      <c r="G40" s="45">
        <f t="shared" si="4"/>
        <v>-38863486</v>
      </c>
      <c r="H40" s="45">
        <f t="shared" si="4"/>
        <v>-38670518</v>
      </c>
      <c r="I40" s="45">
        <f t="shared" si="4"/>
        <v>-40204939</v>
      </c>
      <c r="J40" s="45">
        <f>+I40</f>
        <v>-40204939</v>
      </c>
      <c r="K40" s="45">
        <f t="shared" si="4"/>
        <v>-40204939</v>
      </c>
      <c r="L40" s="45">
        <f t="shared" si="4"/>
        <v>-40204939</v>
      </c>
      <c r="M40" s="45">
        <f t="shared" si="4"/>
        <v>-40204939</v>
      </c>
      <c r="N40" s="45">
        <f>+M40</f>
        <v>-40204939</v>
      </c>
      <c r="O40" s="45">
        <f t="shared" si="4"/>
        <v>-40204939</v>
      </c>
      <c r="P40" s="45">
        <f t="shared" si="4"/>
        <v>-40204939</v>
      </c>
      <c r="Q40" s="45">
        <f t="shared" si="4"/>
        <v>-40204939</v>
      </c>
      <c r="R40" s="45">
        <f>+Q40</f>
        <v>-40204939</v>
      </c>
      <c r="S40" s="45">
        <f t="shared" si="4"/>
        <v>-40204939</v>
      </c>
      <c r="T40" s="45">
        <f t="shared" si="4"/>
        <v>-40204939</v>
      </c>
      <c r="U40" s="45">
        <f t="shared" si="4"/>
        <v>-40204939</v>
      </c>
      <c r="V40" s="45">
        <f>+U40</f>
        <v>-40204939</v>
      </c>
      <c r="W40" s="45">
        <f>+V40</f>
        <v>-40204939</v>
      </c>
      <c r="X40" s="45">
        <f t="shared" si="4"/>
        <v>318954</v>
      </c>
      <c r="Y40" s="45">
        <f t="shared" si="4"/>
        <v>-40523893</v>
      </c>
      <c r="Z40" s="46">
        <f>+IF(X40&lt;&gt;0,+(Y40/X40)*100,0)</f>
        <v>-12705.246838102046</v>
      </c>
      <c r="AA40" s="47">
        <f t="shared" si="4"/>
        <v>1275821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-36130612</v>
      </c>
      <c r="J60">
        <v>-36130612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9777192</v>
      </c>
      <c r="X6" s="20"/>
      <c r="Y6" s="20">
        <v>9777192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425240445</v>
      </c>
      <c r="G7" s="20"/>
      <c r="H7" s="20">
        <v>497944</v>
      </c>
      <c r="I7" s="20">
        <v>172611</v>
      </c>
      <c r="J7" s="20">
        <v>670555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670555</v>
      </c>
      <c r="X7" s="20">
        <v>53933342</v>
      </c>
      <c r="Y7" s="20">
        <v>-53262787</v>
      </c>
      <c r="Z7" s="21">
        <v>-98.756696738726106</v>
      </c>
      <c r="AA7" s="22">
        <v>425240445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3666</v>
      </c>
      <c r="Y8" s="20">
        <v>-3666</v>
      </c>
      <c r="Z8" s="21">
        <v>-100</v>
      </c>
      <c r="AA8" s="22">
        <v>14669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45719358</v>
      </c>
      <c r="Y9" s="20">
        <v>-45719358</v>
      </c>
      <c r="Z9" s="21">
        <v>-100</v>
      </c>
      <c r="AA9" s="22">
        <v>182877433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25207869</v>
      </c>
      <c r="Y10" s="20">
        <v>-25207869</v>
      </c>
      <c r="Z10" s="21">
        <v>-100</v>
      </c>
      <c r="AA10" s="22">
        <v>35000000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-10769482</v>
      </c>
      <c r="X14" s="20">
        <v>-26010904</v>
      </c>
      <c r="Y14" s="20">
        <v>15241422</v>
      </c>
      <c r="Z14" s="21">
        <v>-58.596279468026182</v>
      </c>
      <c r="AA14" s="22">
        <v>-82951778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560180769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-321735</v>
      </c>
      <c r="X17" s="28">
        <f t="shared" si="0"/>
        <v>98853331</v>
      </c>
      <c r="Y17" s="28">
        <f t="shared" si="0"/>
        <v>-99175066</v>
      </c>
      <c r="Z17" s="29">
        <f>+IF(X17&lt;&gt;0,+(Y17/X17)*100,0)</f>
        <v>-100.32546702953286</v>
      </c>
      <c r="AA17" s="30">
        <f>SUM(AA6:AA16)</f>
        <v>560180769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-3967151</v>
      </c>
      <c r="X26" s="20">
        <v>-15193766</v>
      </c>
      <c r="Y26" s="20">
        <v>11226615</v>
      </c>
      <c r="Z26" s="21">
        <v>-73.88961367445043</v>
      </c>
      <c r="AA26" s="22">
        <v>-45369730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-3967151</v>
      </c>
      <c r="X27" s="28">
        <f t="shared" si="1"/>
        <v>-15193766</v>
      </c>
      <c r="Y27" s="28">
        <f t="shared" si="1"/>
        <v>11226615</v>
      </c>
      <c r="Z27" s="29">
        <f>+IF(X27&lt;&gt;0,+(Y27/X27)*100,0)</f>
        <v>-73.88961367445043</v>
      </c>
      <c r="AA27" s="30">
        <f>SUM(AA21:AA26)</f>
        <v>-45369730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514811039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-4288886</v>
      </c>
      <c r="X38" s="2">
        <f t="shared" si="3"/>
        <v>83659565</v>
      </c>
      <c r="Y38" s="2">
        <f t="shared" si="3"/>
        <v>-87948451</v>
      </c>
      <c r="Z38" s="34">
        <f>+IF(X38&lt;&gt;0,+(Y38/X38)*100,0)</f>
        <v>-105.1265937134624</v>
      </c>
      <c r="AA38" s="35">
        <f>+AA17+AA27+AA36</f>
        <v>514811039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-4288886</v>
      </c>
      <c r="L39" s="2">
        <f>+K40+L60</f>
        <v>-4288886</v>
      </c>
      <c r="M39" s="2">
        <f>+L40+M60</f>
        <v>-4288886</v>
      </c>
      <c r="N39" s="2">
        <f>+K39</f>
        <v>-4288886</v>
      </c>
      <c r="O39" s="2">
        <f>+M40+O60</f>
        <v>-4288886</v>
      </c>
      <c r="P39" s="2">
        <f>+O40+P60</f>
        <v>-4288886</v>
      </c>
      <c r="Q39" s="2">
        <f>+P40+Q60</f>
        <v>-4288886</v>
      </c>
      <c r="R39" s="2">
        <f>+O39</f>
        <v>-4288886</v>
      </c>
      <c r="S39" s="2">
        <f>+Q40+S60</f>
        <v>-4288886</v>
      </c>
      <c r="T39" s="2">
        <f>+S40+T60</f>
        <v>-4288886</v>
      </c>
      <c r="U39" s="2">
        <f>+T40+U60</f>
        <v>-4288886</v>
      </c>
      <c r="V39" s="2">
        <f>+S39</f>
        <v>-4288886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514811039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-4288886</v>
      </c>
      <c r="L40" s="45">
        <f t="shared" si="4"/>
        <v>-4288886</v>
      </c>
      <c r="M40" s="45">
        <f t="shared" si="4"/>
        <v>-4288886</v>
      </c>
      <c r="N40" s="45">
        <f>+M40</f>
        <v>-4288886</v>
      </c>
      <c r="O40" s="45">
        <f t="shared" si="4"/>
        <v>-4288886</v>
      </c>
      <c r="P40" s="45">
        <f t="shared" si="4"/>
        <v>-4288886</v>
      </c>
      <c r="Q40" s="45">
        <f t="shared" si="4"/>
        <v>-4288886</v>
      </c>
      <c r="R40" s="45">
        <f>+Q40</f>
        <v>-4288886</v>
      </c>
      <c r="S40" s="45">
        <f t="shared" si="4"/>
        <v>-4288886</v>
      </c>
      <c r="T40" s="45">
        <f t="shared" si="4"/>
        <v>-4288886</v>
      </c>
      <c r="U40" s="45">
        <f t="shared" si="4"/>
        <v>-4288886</v>
      </c>
      <c r="V40" s="45">
        <f>+U40</f>
        <v>-4288886</v>
      </c>
      <c r="W40" s="45">
        <f>+V40</f>
        <v>-4288886</v>
      </c>
      <c r="X40" s="45">
        <f t="shared" si="4"/>
        <v>83659565</v>
      </c>
      <c r="Y40" s="45">
        <f t="shared" si="4"/>
        <v>-87948451</v>
      </c>
      <c r="Z40" s="46">
        <f>+IF(X40&lt;&gt;0,+(Y40/X40)*100,0)</f>
        <v>-105.1265937134624</v>
      </c>
      <c r="AA40" s="47">
        <f t="shared" si="4"/>
        <v>514811039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870169</v>
      </c>
      <c r="D7" s="18"/>
      <c r="E7" s="19">
        <v>95528234</v>
      </c>
      <c r="F7" s="20">
        <v>95528234</v>
      </c>
      <c r="G7" s="20"/>
      <c r="H7" s="20">
        <v>590819</v>
      </c>
      <c r="I7" s="20">
        <v>700662</v>
      </c>
      <c r="J7" s="20">
        <v>1291481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1291481</v>
      </c>
      <c r="X7" s="20">
        <v>23882061</v>
      </c>
      <c r="Y7" s="20">
        <v>-22590580</v>
      </c>
      <c r="Z7" s="21">
        <v>-94.592254830937748</v>
      </c>
      <c r="AA7" s="22">
        <v>95528234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6930</v>
      </c>
      <c r="F8" s="20">
        <v>6930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1731</v>
      </c>
      <c r="Y8" s="20">
        <v>-1731</v>
      </c>
      <c r="Z8" s="21">
        <v>-100</v>
      </c>
      <c r="AA8" s="22">
        <v>6930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-54024495</v>
      </c>
      <c r="F14" s="20">
        <v>-54024495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-13506126</v>
      </c>
      <c r="Y14" s="20">
        <v>13506126</v>
      </c>
      <c r="Z14" s="21">
        <v>-100</v>
      </c>
      <c r="AA14" s="22">
        <v>-54024495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870169</v>
      </c>
      <c r="D17" s="26">
        <f>SUM(D6:D16)</f>
        <v>0</v>
      </c>
      <c r="E17" s="27">
        <f t="shared" si="0"/>
        <v>41510669</v>
      </c>
      <c r="F17" s="28">
        <f t="shared" si="0"/>
        <v>41510669</v>
      </c>
      <c r="G17" s="28">
        <f t="shared" si="0"/>
        <v>0</v>
      </c>
      <c r="H17" s="28">
        <f t="shared" si="0"/>
        <v>590819</v>
      </c>
      <c r="I17" s="28">
        <f t="shared" si="0"/>
        <v>700662</v>
      </c>
      <c r="J17" s="28">
        <f t="shared" si="0"/>
        <v>1291481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1291481</v>
      </c>
      <c r="X17" s="28">
        <f t="shared" si="0"/>
        <v>10377666</v>
      </c>
      <c r="Y17" s="28">
        <f t="shared" si="0"/>
        <v>-9086185</v>
      </c>
      <c r="Z17" s="29">
        <f>+IF(X17&lt;&gt;0,+(Y17/X17)*100,0)</f>
        <v>-87.555188228258658</v>
      </c>
      <c r="AA17" s="30">
        <f>SUM(AA6:AA16)</f>
        <v>41510669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870169</v>
      </c>
      <c r="D38" s="32">
        <f>+D17+D27+D36</f>
        <v>0</v>
      </c>
      <c r="E38" s="33">
        <f t="shared" si="3"/>
        <v>41510669</v>
      </c>
      <c r="F38" s="2">
        <f t="shared" si="3"/>
        <v>41510669</v>
      </c>
      <c r="G38" s="2">
        <f t="shared" si="3"/>
        <v>0</v>
      </c>
      <c r="H38" s="2">
        <f t="shared" si="3"/>
        <v>590819</v>
      </c>
      <c r="I38" s="2">
        <f t="shared" si="3"/>
        <v>700662</v>
      </c>
      <c r="J38" s="2">
        <f t="shared" si="3"/>
        <v>1291481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1291481</v>
      </c>
      <c r="X38" s="2">
        <f t="shared" si="3"/>
        <v>10377666</v>
      </c>
      <c r="Y38" s="2">
        <f t="shared" si="3"/>
        <v>-9086185</v>
      </c>
      <c r="Z38" s="34">
        <f>+IF(X38&lt;&gt;0,+(Y38/X38)*100,0)</f>
        <v>-87.555188228258658</v>
      </c>
      <c r="AA38" s="35">
        <f>+AA17+AA27+AA36</f>
        <v>41510669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590819</v>
      </c>
      <c r="J39" s="2">
        <f>+G39</f>
        <v>0</v>
      </c>
      <c r="K39" s="2">
        <f>+I40+K60</f>
        <v>1291481</v>
      </c>
      <c r="L39" s="2">
        <f>+K40+L60</f>
        <v>1291481</v>
      </c>
      <c r="M39" s="2">
        <f>+L40+M60</f>
        <v>1291481</v>
      </c>
      <c r="N39" s="2">
        <f>+K39</f>
        <v>1291481</v>
      </c>
      <c r="O39" s="2">
        <f>+M40+O60</f>
        <v>1291481</v>
      </c>
      <c r="P39" s="2">
        <f>+O40+P60</f>
        <v>1291481</v>
      </c>
      <c r="Q39" s="2">
        <f>+P40+Q60</f>
        <v>1291481</v>
      </c>
      <c r="R39" s="2">
        <f>+O39</f>
        <v>1291481</v>
      </c>
      <c r="S39" s="2">
        <f>+Q40+S60</f>
        <v>1291481</v>
      </c>
      <c r="T39" s="2">
        <f>+S40+T60</f>
        <v>1291481</v>
      </c>
      <c r="U39" s="2">
        <f>+T40+U60</f>
        <v>1291481</v>
      </c>
      <c r="V39" s="2">
        <f>+S39</f>
        <v>1291481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870169</v>
      </c>
      <c r="D40" s="43">
        <f t="shared" ref="D40:AA40" si="4">+D38+D39</f>
        <v>0</v>
      </c>
      <c r="E40" s="44">
        <f t="shared" si="4"/>
        <v>41510669</v>
      </c>
      <c r="F40" s="45">
        <f t="shared" si="4"/>
        <v>41510669</v>
      </c>
      <c r="G40" s="45">
        <f t="shared" si="4"/>
        <v>0</v>
      </c>
      <c r="H40" s="45">
        <f t="shared" si="4"/>
        <v>590819</v>
      </c>
      <c r="I40" s="45">
        <f t="shared" si="4"/>
        <v>1291481</v>
      </c>
      <c r="J40" s="45">
        <f>+I40</f>
        <v>1291481</v>
      </c>
      <c r="K40" s="45">
        <f t="shared" si="4"/>
        <v>1291481</v>
      </c>
      <c r="L40" s="45">
        <f t="shared" si="4"/>
        <v>1291481</v>
      </c>
      <c r="M40" s="45">
        <f t="shared" si="4"/>
        <v>1291481</v>
      </c>
      <c r="N40" s="45">
        <f>+M40</f>
        <v>1291481</v>
      </c>
      <c r="O40" s="45">
        <f t="shared" si="4"/>
        <v>1291481</v>
      </c>
      <c r="P40" s="45">
        <f t="shared" si="4"/>
        <v>1291481</v>
      </c>
      <c r="Q40" s="45">
        <f t="shared" si="4"/>
        <v>1291481</v>
      </c>
      <c r="R40" s="45">
        <f>+Q40</f>
        <v>1291481</v>
      </c>
      <c r="S40" s="45">
        <f t="shared" si="4"/>
        <v>1291481</v>
      </c>
      <c r="T40" s="45">
        <f t="shared" si="4"/>
        <v>1291481</v>
      </c>
      <c r="U40" s="45">
        <f t="shared" si="4"/>
        <v>1291481</v>
      </c>
      <c r="V40" s="45">
        <f>+U40</f>
        <v>1291481</v>
      </c>
      <c r="W40" s="45">
        <f>+V40</f>
        <v>1291481</v>
      </c>
      <c r="X40" s="45">
        <f t="shared" si="4"/>
        <v>10377666</v>
      </c>
      <c r="Y40" s="45">
        <f t="shared" si="4"/>
        <v>-9086185</v>
      </c>
      <c r="Z40" s="46">
        <f>+IF(X40&lt;&gt;0,+(Y40/X40)*100,0)</f>
        <v>-87.555188228258658</v>
      </c>
      <c r="AA40" s="47">
        <f t="shared" si="4"/>
        <v>41510669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2209636330</v>
      </c>
      <c r="D7" s="18"/>
      <c r="E7" s="19">
        <v>125289488</v>
      </c>
      <c r="F7" s="20">
        <v>125289488</v>
      </c>
      <c r="G7" s="20">
        <v>6067204</v>
      </c>
      <c r="H7" s="20">
        <v>6347687</v>
      </c>
      <c r="I7" s="20">
        <v>5021438</v>
      </c>
      <c r="J7" s="20">
        <v>17436329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17436329</v>
      </c>
      <c r="X7" s="20">
        <v>31322373</v>
      </c>
      <c r="Y7" s="20">
        <v>-13886044</v>
      </c>
      <c r="Z7" s="21">
        <v>-44.332669175480419</v>
      </c>
      <c r="AA7" s="22">
        <v>125289488</v>
      </c>
    </row>
    <row r="8" spans="1:27" ht="13.5" x14ac:dyDescent="0.25">
      <c r="A8" s="23" t="s">
        <v>36</v>
      </c>
      <c r="B8" s="17" t="s">
        <v>32</v>
      </c>
      <c r="C8" s="18">
        <v>14287</v>
      </c>
      <c r="D8" s="18"/>
      <c r="E8" s="19">
        <v>8031</v>
      </c>
      <c r="F8" s="20">
        <v>8031</v>
      </c>
      <c r="G8" s="20">
        <v>4990</v>
      </c>
      <c r="H8" s="20">
        <v>11</v>
      </c>
      <c r="I8" s="20">
        <v>12280</v>
      </c>
      <c r="J8" s="20">
        <v>17281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17281</v>
      </c>
      <c r="X8" s="20">
        <v>2007</v>
      </c>
      <c r="Y8" s="20">
        <v>15274</v>
      </c>
      <c r="Z8" s="21">
        <v>761.03637269556555</v>
      </c>
      <c r="AA8" s="22">
        <v>8031</v>
      </c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4107180</v>
      </c>
      <c r="X9" s="20">
        <v>3285745</v>
      </c>
      <c r="Y9" s="20">
        <v>821435</v>
      </c>
      <c r="Z9" s="21">
        <v>24.99996195687736</v>
      </c>
      <c r="AA9" s="22">
        <v>9857235</v>
      </c>
    </row>
    <row r="10" spans="1:27" ht="13.5" x14ac:dyDescent="0.25">
      <c r="A10" s="23" t="s">
        <v>38</v>
      </c>
      <c r="B10" s="17" t="s">
        <v>6</v>
      </c>
      <c r="C10" s="18">
        <v>36024198</v>
      </c>
      <c r="D10" s="18"/>
      <c r="E10" s="19">
        <v>61446999</v>
      </c>
      <c r="F10" s="20">
        <v>61446999</v>
      </c>
      <c r="G10" s="20">
        <v>20447000</v>
      </c>
      <c r="H10" s="20"/>
      <c r="I10" s="20"/>
      <c r="J10" s="20">
        <v>20447000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20447000</v>
      </c>
      <c r="X10" s="20">
        <v>20482333</v>
      </c>
      <c r="Y10" s="20">
        <v>-35333</v>
      </c>
      <c r="Z10" s="21">
        <v>-0.17250476300722187</v>
      </c>
      <c r="AA10" s="22">
        <v>61446999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-25958151</v>
      </c>
      <c r="D14" s="18"/>
      <c r="E14" s="19">
        <v>-137071608</v>
      </c>
      <c r="F14" s="20">
        <v>-137071608</v>
      </c>
      <c r="G14" s="20">
        <v>-3867964</v>
      </c>
      <c r="H14" s="20">
        <v>13665680</v>
      </c>
      <c r="I14" s="20">
        <v>-13682295</v>
      </c>
      <c r="J14" s="20">
        <v>-3884579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-3884579</v>
      </c>
      <c r="X14" s="20">
        <v>-34267902</v>
      </c>
      <c r="Y14" s="20">
        <v>30383323</v>
      </c>
      <c r="Z14" s="21">
        <v>-88.664088627310761</v>
      </c>
      <c r="AA14" s="22">
        <v>-137071608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2230470010</v>
      </c>
      <c r="D17" s="26">
        <f>SUM(D6:D16)</f>
        <v>0</v>
      </c>
      <c r="E17" s="27">
        <f t="shared" si="0"/>
        <v>59530145</v>
      </c>
      <c r="F17" s="28">
        <f t="shared" si="0"/>
        <v>59530145</v>
      </c>
      <c r="G17" s="28">
        <f t="shared" si="0"/>
        <v>26758410</v>
      </c>
      <c r="H17" s="28">
        <f t="shared" si="0"/>
        <v>20013378</v>
      </c>
      <c r="I17" s="28">
        <f t="shared" si="0"/>
        <v>-8648577</v>
      </c>
      <c r="J17" s="28">
        <f t="shared" si="0"/>
        <v>38123211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38123211</v>
      </c>
      <c r="X17" s="28">
        <f t="shared" si="0"/>
        <v>20824556</v>
      </c>
      <c r="Y17" s="28">
        <f t="shared" si="0"/>
        <v>17298655</v>
      </c>
      <c r="Z17" s="29">
        <f>+IF(X17&lt;&gt;0,+(Y17/X17)*100,0)</f>
        <v>83.068541773471665</v>
      </c>
      <c r="AA17" s="30">
        <f>SUM(AA6:AA16)</f>
        <v>59530145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-3478260</v>
      </c>
      <c r="F26" s="20">
        <v>-3478260</v>
      </c>
      <c r="G26" s="20"/>
      <c r="H26" s="20">
        <v>-1249210</v>
      </c>
      <c r="I26" s="20"/>
      <c r="J26" s="20">
        <v>-1249210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-1249210</v>
      </c>
      <c r="X26" s="20">
        <v>-869565</v>
      </c>
      <c r="Y26" s="20">
        <v>-379645</v>
      </c>
      <c r="Z26" s="21">
        <v>43.659185914796481</v>
      </c>
      <c r="AA26" s="22">
        <v>-3478260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-3478260</v>
      </c>
      <c r="F27" s="28">
        <f t="shared" si="1"/>
        <v>-3478260</v>
      </c>
      <c r="G27" s="28">
        <f t="shared" si="1"/>
        <v>0</v>
      </c>
      <c r="H27" s="28">
        <f t="shared" si="1"/>
        <v>-1249210</v>
      </c>
      <c r="I27" s="28">
        <f t="shared" si="1"/>
        <v>0</v>
      </c>
      <c r="J27" s="28">
        <f t="shared" si="1"/>
        <v>-1249210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-1249210</v>
      </c>
      <c r="X27" s="28">
        <f t="shared" si="1"/>
        <v>-869565</v>
      </c>
      <c r="Y27" s="28">
        <f t="shared" si="1"/>
        <v>-379645</v>
      </c>
      <c r="Z27" s="29">
        <f>+IF(X27&lt;&gt;0,+(Y27/X27)*100,0)</f>
        <v>43.659185914796481</v>
      </c>
      <c r="AA27" s="30">
        <f>SUM(AA21:AA26)</f>
        <v>-3478260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2230470010</v>
      </c>
      <c r="D38" s="32">
        <f>+D17+D27+D36</f>
        <v>0</v>
      </c>
      <c r="E38" s="33">
        <f t="shared" si="3"/>
        <v>56051885</v>
      </c>
      <c r="F38" s="2">
        <f t="shared" si="3"/>
        <v>56051885</v>
      </c>
      <c r="G38" s="2">
        <f t="shared" si="3"/>
        <v>26758410</v>
      </c>
      <c r="H38" s="2">
        <f t="shared" si="3"/>
        <v>18764168</v>
      </c>
      <c r="I38" s="2">
        <f t="shared" si="3"/>
        <v>-8648577</v>
      </c>
      <c r="J38" s="2">
        <f t="shared" si="3"/>
        <v>36874001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36874001</v>
      </c>
      <c r="X38" s="2">
        <f t="shared" si="3"/>
        <v>19954991</v>
      </c>
      <c r="Y38" s="2">
        <f t="shared" si="3"/>
        <v>16919010</v>
      </c>
      <c r="Z38" s="34">
        <f>+IF(X38&lt;&gt;0,+(Y38/X38)*100,0)</f>
        <v>84.785856330378707</v>
      </c>
      <c r="AA38" s="35">
        <f>+AA17+AA27+AA36</f>
        <v>56051885</v>
      </c>
    </row>
    <row r="39" spans="1:27" ht="13.5" x14ac:dyDescent="0.25">
      <c r="A39" s="23" t="s">
        <v>60</v>
      </c>
      <c r="B39" s="17"/>
      <c r="C39" s="32">
        <v>400660306</v>
      </c>
      <c r="D39" s="32"/>
      <c r="E39" s="33"/>
      <c r="F39" s="2"/>
      <c r="G39" s="2">
        <v>2633836388</v>
      </c>
      <c r="H39" s="2">
        <f>+G40+H60</f>
        <v>2660594798</v>
      </c>
      <c r="I39" s="2">
        <f>+H40+I60</f>
        <v>2679358966</v>
      </c>
      <c r="J39" s="2">
        <f>+G39</f>
        <v>2633836388</v>
      </c>
      <c r="K39" s="2">
        <f>+I40+K60</f>
        <v>2670710389</v>
      </c>
      <c r="L39" s="2">
        <f>+K40+L60</f>
        <v>2670710389</v>
      </c>
      <c r="M39" s="2">
        <f>+L40+M60</f>
        <v>2670710389</v>
      </c>
      <c r="N39" s="2">
        <f>+K39</f>
        <v>2670710389</v>
      </c>
      <c r="O39" s="2">
        <f>+M40+O60</f>
        <v>2670710389</v>
      </c>
      <c r="P39" s="2">
        <f>+O40+P60</f>
        <v>2670710389</v>
      </c>
      <c r="Q39" s="2">
        <f>+P40+Q60</f>
        <v>2670710389</v>
      </c>
      <c r="R39" s="2">
        <f>+O39</f>
        <v>2670710389</v>
      </c>
      <c r="S39" s="2">
        <f>+Q40+S60</f>
        <v>2670710389</v>
      </c>
      <c r="T39" s="2">
        <f>+S40+T60</f>
        <v>2670710389</v>
      </c>
      <c r="U39" s="2">
        <f>+T40+U60</f>
        <v>2670710389</v>
      </c>
      <c r="V39" s="2">
        <f>+S39</f>
        <v>2670710389</v>
      </c>
      <c r="W39" s="2">
        <f>+G39</f>
        <v>2633836388</v>
      </c>
      <c r="X39" s="2"/>
      <c r="Y39" s="2">
        <f>+W39-X39</f>
        <v>2633836388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2631130316</v>
      </c>
      <c r="D40" s="43">
        <f t="shared" ref="D40:AA40" si="4">+D38+D39</f>
        <v>0</v>
      </c>
      <c r="E40" s="44">
        <f t="shared" si="4"/>
        <v>56051885</v>
      </c>
      <c r="F40" s="45">
        <f t="shared" si="4"/>
        <v>56051885</v>
      </c>
      <c r="G40" s="45">
        <f t="shared" si="4"/>
        <v>2660594798</v>
      </c>
      <c r="H40" s="45">
        <f t="shared" si="4"/>
        <v>2679358966</v>
      </c>
      <c r="I40" s="45">
        <f t="shared" si="4"/>
        <v>2670710389</v>
      </c>
      <c r="J40" s="45">
        <f>+I40</f>
        <v>2670710389</v>
      </c>
      <c r="K40" s="45">
        <f t="shared" si="4"/>
        <v>2670710389</v>
      </c>
      <c r="L40" s="45">
        <f t="shared" si="4"/>
        <v>2670710389</v>
      </c>
      <c r="M40" s="45">
        <f t="shared" si="4"/>
        <v>2670710389</v>
      </c>
      <c r="N40" s="45">
        <f>+M40</f>
        <v>2670710389</v>
      </c>
      <c r="O40" s="45">
        <f t="shared" si="4"/>
        <v>2670710389</v>
      </c>
      <c r="P40" s="45">
        <f t="shared" si="4"/>
        <v>2670710389</v>
      </c>
      <c r="Q40" s="45">
        <f t="shared" si="4"/>
        <v>2670710389</v>
      </c>
      <c r="R40" s="45">
        <f>+Q40</f>
        <v>2670710389</v>
      </c>
      <c r="S40" s="45">
        <f t="shared" si="4"/>
        <v>2670710389</v>
      </c>
      <c r="T40" s="45">
        <f t="shared" si="4"/>
        <v>2670710389</v>
      </c>
      <c r="U40" s="45">
        <f t="shared" si="4"/>
        <v>2670710389</v>
      </c>
      <c r="V40" s="45">
        <f>+U40</f>
        <v>2670710389</v>
      </c>
      <c r="W40" s="45">
        <f>+V40</f>
        <v>2670710389</v>
      </c>
      <c r="X40" s="45">
        <f t="shared" si="4"/>
        <v>19954991</v>
      </c>
      <c r="Y40" s="45">
        <f t="shared" si="4"/>
        <v>2650755398</v>
      </c>
      <c r="Z40" s="46">
        <f>+IF(X40&lt;&gt;0,+(Y40/X40)*100,0)</f>
        <v>13283.67122791486</v>
      </c>
      <c r="AA40" s="47">
        <f t="shared" si="4"/>
        <v>56051885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2633836388</v>
      </c>
      <c r="J60">
        <v>2633836388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11757700</v>
      </c>
      <c r="F7" s="20">
        <v>11757700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2939424</v>
      </c>
      <c r="Y7" s="20">
        <v>-2939424</v>
      </c>
      <c r="Z7" s="21">
        <v>-100</v>
      </c>
      <c r="AA7" s="22">
        <v>11757700</v>
      </c>
    </row>
    <row r="8" spans="1:27" ht="13.5" x14ac:dyDescent="0.25">
      <c r="A8" s="23" t="s">
        <v>36</v>
      </c>
      <c r="B8" s="17" t="s">
        <v>32</v>
      </c>
      <c r="C8" s="18">
        <v>33584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194658</v>
      </c>
      <c r="F11" s="20">
        <v>194658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48663</v>
      </c>
      <c r="Y11" s="20">
        <v>-48663</v>
      </c>
      <c r="Z11" s="21">
        <v>-100</v>
      </c>
      <c r="AA11" s="22">
        <v>194658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-11268574</v>
      </c>
      <c r="D14" s="18"/>
      <c r="E14" s="19">
        <v>-38777712</v>
      </c>
      <c r="F14" s="20">
        <v>-38777712</v>
      </c>
      <c r="G14" s="20"/>
      <c r="H14" s="20">
        <v>-745468</v>
      </c>
      <c r="I14" s="20">
        <v>-678595</v>
      </c>
      <c r="J14" s="20">
        <v>-1424063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-1424063</v>
      </c>
      <c r="X14" s="20">
        <v>-9694437</v>
      </c>
      <c r="Y14" s="20">
        <v>8270374</v>
      </c>
      <c r="Z14" s="21">
        <v>-85.310513648188135</v>
      </c>
      <c r="AA14" s="22">
        <v>-38777712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-11234990</v>
      </c>
      <c r="D17" s="26">
        <f>SUM(D6:D16)</f>
        <v>0</v>
      </c>
      <c r="E17" s="27">
        <f t="shared" si="0"/>
        <v>-26825354</v>
      </c>
      <c r="F17" s="28">
        <f t="shared" si="0"/>
        <v>-26825354</v>
      </c>
      <c r="G17" s="28">
        <f t="shared" si="0"/>
        <v>0</v>
      </c>
      <c r="H17" s="28">
        <f t="shared" si="0"/>
        <v>-745468</v>
      </c>
      <c r="I17" s="28">
        <f t="shared" si="0"/>
        <v>-678595</v>
      </c>
      <c r="J17" s="28">
        <f t="shared" si="0"/>
        <v>-1424063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-1424063</v>
      </c>
      <c r="X17" s="28">
        <f t="shared" si="0"/>
        <v>-6706350</v>
      </c>
      <c r="Y17" s="28">
        <f t="shared" si="0"/>
        <v>5282287</v>
      </c>
      <c r="Z17" s="29">
        <f>+IF(X17&lt;&gt;0,+(Y17/X17)*100,0)</f>
        <v>-78.765453637224425</v>
      </c>
      <c r="AA17" s="30">
        <f>SUM(AA6:AA16)</f>
        <v>-26825354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-11234990</v>
      </c>
      <c r="D38" s="32">
        <f>+D17+D27+D36</f>
        <v>0</v>
      </c>
      <c r="E38" s="33">
        <f t="shared" si="3"/>
        <v>-26825354</v>
      </c>
      <c r="F38" s="2">
        <f t="shared" si="3"/>
        <v>-26825354</v>
      </c>
      <c r="G38" s="2">
        <f t="shared" si="3"/>
        <v>0</v>
      </c>
      <c r="H38" s="2">
        <f t="shared" si="3"/>
        <v>-745468</v>
      </c>
      <c r="I38" s="2">
        <f t="shared" si="3"/>
        <v>-678595</v>
      </c>
      <c r="J38" s="2">
        <f t="shared" si="3"/>
        <v>-1424063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-1424063</v>
      </c>
      <c r="X38" s="2">
        <f t="shared" si="3"/>
        <v>-6706350</v>
      </c>
      <c r="Y38" s="2">
        <f t="shared" si="3"/>
        <v>5282287</v>
      </c>
      <c r="Z38" s="34">
        <f>+IF(X38&lt;&gt;0,+(Y38/X38)*100,0)</f>
        <v>-78.765453637224425</v>
      </c>
      <c r="AA38" s="35">
        <f>+AA17+AA27+AA36</f>
        <v>-26825354</v>
      </c>
    </row>
    <row r="39" spans="1:27" ht="13.5" x14ac:dyDescent="0.25">
      <c r="A39" s="23" t="s">
        <v>60</v>
      </c>
      <c r="B39" s="17"/>
      <c r="C39" s="32">
        <v>-4145399</v>
      </c>
      <c r="D39" s="32"/>
      <c r="E39" s="33"/>
      <c r="F39" s="2"/>
      <c r="G39" s="2">
        <v>-15493994</v>
      </c>
      <c r="H39" s="2">
        <f>+G40+H60</f>
        <v>-15493994</v>
      </c>
      <c r="I39" s="2">
        <f>+H40+I60</f>
        <v>-16239462</v>
      </c>
      <c r="J39" s="2">
        <f>+G39</f>
        <v>-15493994</v>
      </c>
      <c r="K39" s="2">
        <f>+I40+K60</f>
        <v>-16918057</v>
      </c>
      <c r="L39" s="2">
        <f>+K40+L60</f>
        <v>-16918057</v>
      </c>
      <c r="M39" s="2">
        <f>+L40+M60</f>
        <v>-16918057</v>
      </c>
      <c r="N39" s="2">
        <f>+K39</f>
        <v>-16918057</v>
      </c>
      <c r="O39" s="2">
        <f>+M40+O60</f>
        <v>-16918057</v>
      </c>
      <c r="P39" s="2">
        <f>+O40+P60</f>
        <v>-16918057</v>
      </c>
      <c r="Q39" s="2">
        <f>+P40+Q60</f>
        <v>-16918057</v>
      </c>
      <c r="R39" s="2">
        <f>+O39</f>
        <v>-16918057</v>
      </c>
      <c r="S39" s="2">
        <f>+Q40+S60</f>
        <v>-16918057</v>
      </c>
      <c r="T39" s="2">
        <f>+S40+T60</f>
        <v>-16918057</v>
      </c>
      <c r="U39" s="2">
        <f>+T40+U60</f>
        <v>-16918057</v>
      </c>
      <c r="V39" s="2">
        <f>+S39</f>
        <v>-16918057</v>
      </c>
      <c r="W39" s="2">
        <f>+G39</f>
        <v>-15493994</v>
      </c>
      <c r="X39" s="2"/>
      <c r="Y39" s="2">
        <f>+W39-X39</f>
        <v>-15493994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-15380389</v>
      </c>
      <c r="D40" s="43">
        <f t="shared" ref="D40:AA40" si="4">+D38+D39</f>
        <v>0</v>
      </c>
      <c r="E40" s="44">
        <f t="shared" si="4"/>
        <v>-26825354</v>
      </c>
      <c r="F40" s="45">
        <f t="shared" si="4"/>
        <v>-26825354</v>
      </c>
      <c r="G40" s="45">
        <f t="shared" si="4"/>
        <v>-15493994</v>
      </c>
      <c r="H40" s="45">
        <f t="shared" si="4"/>
        <v>-16239462</v>
      </c>
      <c r="I40" s="45">
        <f t="shared" si="4"/>
        <v>-16918057</v>
      </c>
      <c r="J40" s="45">
        <f>+I40</f>
        <v>-16918057</v>
      </c>
      <c r="K40" s="45">
        <f t="shared" si="4"/>
        <v>-16918057</v>
      </c>
      <c r="L40" s="45">
        <f t="shared" si="4"/>
        <v>-16918057</v>
      </c>
      <c r="M40" s="45">
        <f t="shared" si="4"/>
        <v>-16918057</v>
      </c>
      <c r="N40" s="45">
        <f>+M40</f>
        <v>-16918057</v>
      </c>
      <c r="O40" s="45">
        <f t="shared" si="4"/>
        <v>-16918057</v>
      </c>
      <c r="P40" s="45">
        <f t="shared" si="4"/>
        <v>-16918057</v>
      </c>
      <c r="Q40" s="45">
        <f t="shared" si="4"/>
        <v>-16918057</v>
      </c>
      <c r="R40" s="45">
        <f>+Q40</f>
        <v>-16918057</v>
      </c>
      <c r="S40" s="45">
        <f t="shared" si="4"/>
        <v>-16918057</v>
      </c>
      <c r="T40" s="45">
        <f t="shared" si="4"/>
        <v>-16918057</v>
      </c>
      <c r="U40" s="45">
        <f t="shared" si="4"/>
        <v>-16918057</v>
      </c>
      <c r="V40" s="45">
        <f>+U40</f>
        <v>-16918057</v>
      </c>
      <c r="W40" s="45">
        <f>+V40</f>
        <v>-16918057</v>
      </c>
      <c r="X40" s="45">
        <f t="shared" si="4"/>
        <v>-6706350</v>
      </c>
      <c r="Y40" s="45">
        <f t="shared" si="4"/>
        <v>-10211707</v>
      </c>
      <c r="Z40" s="46">
        <f>+IF(X40&lt;&gt;0,+(Y40/X40)*100,0)</f>
        <v>152.26922245334646</v>
      </c>
      <c r="AA40" s="47">
        <f t="shared" si="4"/>
        <v>-26825354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-15493994</v>
      </c>
      <c r="J60">
        <v>-15493994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-3</v>
      </c>
      <c r="I7" s="20"/>
      <c r="J7" s="20">
        <v>-3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</v>
      </c>
      <c r="X7" s="20"/>
      <c r="Y7" s="20">
        <v>-3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-3029256</v>
      </c>
      <c r="F14" s="20">
        <v>-3029256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-757311</v>
      </c>
      <c r="Y14" s="20">
        <v>757311</v>
      </c>
      <c r="Z14" s="21">
        <v>-100</v>
      </c>
      <c r="AA14" s="22">
        <v>-3029256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-3029256</v>
      </c>
      <c r="F17" s="28">
        <f t="shared" si="0"/>
        <v>-3029256</v>
      </c>
      <c r="G17" s="28">
        <f t="shared" si="0"/>
        <v>0</v>
      </c>
      <c r="H17" s="28">
        <f t="shared" si="0"/>
        <v>-3</v>
      </c>
      <c r="I17" s="28">
        <f t="shared" si="0"/>
        <v>0</v>
      </c>
      <c r="J17" s="28">
        <f t="shared" si="0"/>
        <v>-3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</v>
      </c>
      <c r="X17" s="28">
        <f t="shared" si="0"/>
        <v>-757311</v>
      </c>
      <c r="Y17" s="28">
        <f t="shared" si="0"/>
        <v>757308</v>
      </c>
      <c r="Z17" s="29">
        <f>+IF(X17&lt;&gt;0,+(Y17/X17)*100,0)</f>
        <v>-99.999603861557546</v>
      </c>
      <c r="AA17" s="30">
        <f>SUM(AA6:AA16)</f>
        <v>-3029256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-3229256</v>
      </c>
      <c r="F38" s="2">
        <f t="shared" si="3"/>
        <v>-3229256</v>
      </c>
      <c r="G38" s="2">
        <f t="shared" si="3"/>
        <v>0</v>
      </c>
      <c r="H38" s="2">
        <f t="shared" si="3"/>
        <v>-3</v>
      </c>
      <c r="I38" s="2">
        <f t="shared" si="3"/>
        <v>0</v>
      </c>
      <c r="J38" s="2">
        <f t="shared" si="3"/>
        <v>-3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</v>
      </c>
      <c r="X38" s="2">
        <f t="shared" si="3"/>
        <v>-807312</v>
      </c>
      <c r="Y38" s="2">
        <f t="shared" si="3"/>
        <v>807309</v>
      </c>
      <c r="Z38" s="34">
        <f>+IF(X38&lt;&gt;0,+(Y38/X38)*100,0)</f>
        <v>-99.999628396456387</v>
      </c>
      <c r="AA38" s="35">
        <f>+AA17+AA27+AA36</f>
        <v>-3229256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</v>
      </c>
      <c r="J39" s="2">
        <f>+G39</f>
        <v>0</v>
      </c>
      <c r="K39" s="2">
        <f>+I40+K60</f>
        <v>-3</v>
      </c>
      <c r="L39" s="2">
        <f>+K40+L60</f>
        <v>-3</v>
      </c>
      <c r="M39" s="2">
        <f>+L40+M60</f>
        <v>-3</v>
      </c>
      <c r="N39" s="2">
        <f>+K39</f>
        <v>-3</v>
      </c>
      <c r="O39" s="2">
        <f>+M40+O60</f>
        <v>-3</v>
      </c>
      <c r="P39" s="2">
        <f>+O40+P60</f>
        <v>-3</v>
      </c>
      <c r="Q39" s="2">
        <f>+P40+Q60</f>
        <v>-3</v>
      </c>
      <c r="R39" s="2">
        <f>+O39</f>
        <v>-3</v>
      </c>
      <c r="S39" s="2">
        <f>+Q40+S60</f>
        <v>-3</v>
      </c>
      <c r="T39" s="2">
        <f>+S40+T60</f>
        <v>-3</v>
      </c>
      <c r="U39" s="2">
        <f>+T40+U60</f>
        <v>-3</v>
      </c>
      <c r="V39" s="2">
        <f>+S39</f>
        <v>-3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-3229256</v>
      </c>
      <c r="F40" s="45">
        <f t="shared" si="4"/>
        <v>-3229256</v>
      </c>
      <c r="G40" s="45">
        <f t="shared" si="4"/>
        <v>0</v>
      </c>
      <c r="H40" s="45">
        <f t="shared" si="4"/>
        <v>-3</v>
      </c>
      <c r="I40" s="45">
        <f t="shared" si="4"/>
        <v>-3</v>
      </c>
      <c r="J40" s="45">
        <f>+I40</f>
        <v>-3</v>
      </c>
      <c r="K40" s="45">
        <f t="shared" si="4"/>
        <v>-3</v>
      </c>
      <c r="L40" s="45">
        <f t="shared" si="4"/>
        <v>-3</v>
      </c>
      <c r="M40" s="45">
        <f t="shared" si="4"/>
        <v>-3</v>
      </c>
      <c r="N40" s="45">
        <f>+M40</f>
        <v>-3</v>
      </c>
      <c r="O40" s="45">
        <f t="shared" si="4"/>
        <v>-3</v>
      </c>
      <c r="P40" s="45">
        <f t="shared" si="4"/>
        <v>-3</v>
      </c>
      <c r="Q40" s="45">
        <f t="shared" si="4"/>
        <v>-3</v>
      </c>
      <c r="R40" s="45">
        <f>+Q40</f>
        <v>-3</v>
      </c>
      <c r="S40" s="45">
        <f t="shared" si="4"/>
        <v>-3</v>
      </c>
      <c r="T40" s="45">
        <f t="shared" si="4"/>
        <v>-3</v>
      </c>
      <c r="U40" s="45">
        <f t="shared" si="4"/>
        <v>-3</v>
      </c>
      <c r="V40" s="45">
        <f>+U40</f>
        <v>-3</v>
      </c>
      <c r="W40" s="45">
        <f>+V40</f>
        <v>-3</v>
      </c>
      <c r="X40" s="45">
        <f t="shared" si="4"/>
        <v>-807312</v>
      </c>
      <c r="Y40" s="45">
        <f t="shared" si="4"/>
        <v>807309</v>
      </c>
      <c r="Z40" s="46">
        <f>+IF(X40&lt;&gt;0,+(Y40/X40)*100,0)</f>
        <v>-99.999628396456387</v>
      </c>
      <c r="AA40" s="47">
        <f t="shared" si="4"/>
        <v>-3229256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29181</v>
      </c>
      <c r="D7" s="18"/>
      <c r="E7" s="19">
        <v>2559064</v>
      </c>
      <c r="F7" s="20">
        <v>2559064</v>
      </c>
      <c r="G7" s="20">
        <v>1871</v>
      </c>
      <c r="H7" s="20">
        <v>352214</v>
      </c>
      <c r="I7" s="20">
        <v>106686</v>
      </c>
      <c r="J7" s="20">
        <v>460771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460771</v>
      </c>
      <c r="X7" s="20">
        <v>639765</v>
      </c>
      <c r="Y7" s="20">
        <v>-178994</v>
      </c>
      <c r="Z7" s="21">
        <v>-27.978085703344195</v>
      </c>
      <c r="AA7" s="22">
        <v>2559064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99396</v>
      </c>
      <c r="F8" s="20">
        <v>99396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24849</v>
      </c>
      <c r="Y8" s="20">
        <v>-24849</v>
      </c>
      <c r="Z8" s="21">
        <v>-100</v>
      </c>
      <c r="AA8" s="22">
        <v>99396</v>
      </c>
    </row>
    <row r="9" spans="1:27" ht="13.5" x14ac:dyDescent="0.25">
      <c r="A9" s="23" t="s">
        <v>37</v>
      </c>
      <c r="B9" s="17" t="s">
        <v>6</v>
      </c>
      <c r="C9" s="18">
        <v>4330883</v>
      </c>
      <c r="D9" s="18"/>
      <c r="E9" s="19">
        <v>8771208</v>
      </c>
      <c r="F9" s="20">
        <v>8771208</v>
      </c>
      <c r="G9" s="20">
        <v>7552904</v>
      </c>
      <c r="H9" s="20">
        <v>375000</v>
      </c>
      <c r="I9" s="20"/>
      <c r="J9" s="20">
        <v>7927904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7927904</v>
      </c>
      <c r="X9" s="20">
        <v>2192802</v>
      </c>
      <c r="Y9" s="20">
        <v>5735102</v>
      </c>
      <c r="Z9" s="21">
        <v>261.54217298233038</v>
      </c>
      <c r="AA9" s="22">
        <v>8771208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-9988984</v>
      </c>
      <c r="D14" s="18"/>
      <c r="E14" s="19">
        <v>-16207464</v>
      </c>
      <c r="F14" s="20">
        <v>-16207464</v>
      </c>
      <c r="G14" s="20">
        <v>-1101079</v>
      </c>
      <c r="H14" s="20">
        <v>-245425</v>
      </c>
      <c r="I14" s="20">
        <v>-618814</v>
      </c>
      <c r="J14" s="20">
        <v>-1965318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-1965318</v>
      </c>
      <c r="X14" s="20">
        <v>-4051866</v>
      </c>
      <c r="Y14" s="20">
        <v>2086548</v>
      </c>
      <c r="Z14" s="21">
        <v>-51.495977408927153</v>
      </c>
      <c r="AA14" s="22">
        <v>-16207464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-5622920</v>
      </c>
      <c r="D17" s="26">
        <f>SUM(D6:D16)</f>
        <v>0</v>
      </c>
      <c r="E17" s="27">
        <f t="shared" si="0"/>
        <v>-4777796</v>
      </c>
      <c r="F17" s="28">
        <f t="shared" si="0"/>
        <v>-4777796</v>
      </c>
      <c r="G17" s="28">
        <f t="shared" si="0"/>
        <v>6453696</v>
      </c>
      <c r="H17" s="28">
        <f t="shared" si="0"/>
        <v>481789</v>
      </c>
      <c r="I17" s="28">
        <f t="shared" si="0"/>
        <v>-512128</v>
      </c>
      <c r="J17" s="28">
        <f t="shared" si="0"/>
        <v>6423357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6423357</v>
      </c>
      <c r="X17" s="28">
        <f t="shared" si="0"/>
        <v>-1194450</v>
      </c>
      <c r="Y17" s="28">
        <f t="shared" si="0"/>
        <v>7617807</v>
      </c>
      <c r="Z17" s="29">
        <f>+IF(X17&lt;&gt;0,+(Y17/X17)*100,0)</f>
        <v>-637.76692201431626</v>
      </c>
      <c r="AA17" s="30">
        <f>SUM(AA6:AA16)</f>
        <v>-4777796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-5622920</v>
      </c>
      <c r="D38" s="32">
        <f>+D17+D27+D36</f>
        <v>0</v>
      </c>
      <c r="E38" s="33">
        <f t="shared" si="3"/>
        <v>-4777796</v>
      </c>
      <c r="F38" s="2">
        <f t="shared" si="3"/>
        <v>-4777796</v>
      </c>
      <c r="G38" s="2">
        <f t="shared" si="3"/>
        <v>6453696</v>
      </c>
      <c r="H38" s="2">
        <f t="shared" si="3"/>
        <v>481789</v>
      </c>
      <c r="I38" s="2">
        <f t="shared" si="3"/>
        <v>-512128</v>
      </c>
      <c r="J38" s="2">
        <f t="shared" si="3"/>
        <v>6423357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6423357</v>
      </c>
      <c r="X38" s="2">
        <f t="shared" si="3"/>
        <v>-1194450</v>
      </c>
      <c r="Y38" s="2">
        <f t="shared" si="3"/>
        <v>7617807</v>
      </c>
      <c r="Z38" s="34">
        <f>+IF(X38&lt;&gt;0,+(Y38/X38)*100,0)</f>
        <v>-637.76692201431626</v>
      </c>
      <c r="AA38" s="35">
        <f>+AA17+AA27+AA36</f>
        <v>-4777796</v>
      </c>
    </row>
    <row r="39" spans="1:27" ht="13.5" x14ac:dyDescent="0.25">
      <c r="A39" s="23" t="s">
        <v>60</v>
      </c>
      <c r="B39" s="17"/>
      <c r="C39" s="32">
        <v>-118430743</v>
      </c>
      <c r="D39" s="32"/>
      <c r="E39" s="33"/>
      <c r="F39" s="2"/>
      <c r="G39" s="2">
        <v>-123835144</v>
      </c>
      <c r="H39" s="2">
        <f>+G40+H60</f>
        <v>-117376994</v>
      </c>
      <c r="I39" s="2">
        <f>+H40+I60</f>
        <v>-116895205</v>
      </c>
      <c r="J39" s="2">
        <f>+G39</f>
        <v>-123835144</v>
      </c>
      <c r="K39" s="2">
        <f>+I40+K60</f>
        <v>-117407333</v>
      </c>
      <c r="L39" s="2">
        <f>+K40+L60</f>
        <v>-117407333</v>
      </c>
      <c r="M39" s="2">
        <f>+L40+M60</f>
        <v>-117407333</v>
      </c>
      <c r="N39" s="2">
        <f>+K39</f>
        <v>-117407333</v>
      </c>
      <c r="O39" s="2">
        <f>+M40+O60</f>
        <v>-117407333</v>
      </c>
      <c r="P39" s="2">
        <f>+O40+P60</f>
        <v>-117407333</v>
      </c>
      <c r="Q39" s="2">
        <f>+P40+Q60</f>
        <v>-117407333</v>
      </c>
      <c r="R39" s="2">
        <f>+O39</f>
        <v>-117407333</v>
      </c>
      <c r="S39" s="2">
        <f>+Q40+S60</f>
        <v>-117407333</v>
      </c>
      <c r="T39" s="2">
        <f>+S40+T60</f>
        <v>-117407333</v>
      </c>
      <c r="U39" s="2">
        <f>+T40+U60</f>
        <v>-117407333</v>
      </c>
      <c r="V39" s="2">
        <f>+S39</f>
        <v>-117407333</v>
      </c>
      <c r="W39" s="2">
        <f>+G39</f>
        <v>-123835144</v>
      </c>
      <c r="X39" s="2"/>
      <c r="Y39" s="2">
        <f>+W39-X39</f>
        <v>-123835144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-124053663</v>
      </c>
      <c r="D40" s="43">
        <f t="shared" ref="D40:AA40" si="4">+D38+D39</f>
        <v>0</v>
      </c>
      <c r="E40" s="44">
        <f t="shared" si="4"/>
        <v>-4777796</v>
      </c>
      <c r="F40" s="45">
        <f t="shared" si="4"/>
        <v>-4777796</v>
      </c>
      <c r="G40" s="45">
        <f t="shared" si="4"/>
        <v>-117381448</v>
      </c>
      <c r="H40" s="45">
        <f t="shared" si="4"/>
        <v>-116895205</v>
      </c>
      <c r="I40" s="45">
        <f t="shared" si="4"/>
        <v>-117407333</v>
      </c>
      <c r="J40" s="45">
        <f>+I40</f>
        <v>-117407333</v>
      </c>
      <c r="K40" s="45">
        <f t="shared" si="4"/>
        <v>-117407333</v>
      </c>
      <c r="L40" s="45">
        <f t="shared" si="4"/>
        <v>-117407333</v>
      </c>
      <c r="M40" s="45">
        <f t="shared" si="4"/>
        <v>-117407333</v>
      </c>
      <c r="N40" s="45">
        <f>+M40</f>
        <v>-117407333</v>
      </c>
      <c r="O40" s="45">
        <f t="shared" si="4"/>
        <v>-117407333</v>
      </c>
      <c r="P40" s="45">
        <f t="shared" si="4"/>
        <v>-117407333</v>
      </c>
      <c r="Q40" s="45">
        <f t="shared" si="4"/>
        <v>-117407333</v>
      </c>
      <c r="R40" s="45">
        <f>+Q40</f>
        <v>-117407333</v>
      </c>
      <c r="S40" s="45">
        <f t="shared" si="4"/>
        <v>-117407333</v>
      </c>
      <c r="T40" s="45">
        <f t="shared" si="4"/>
        <v>-117407333</v>
      </c>
      <c r="U40" s="45">
        <f t="shared" si="4"/>
        <v>-117407333</v>
      </c>
      <c r="V40" s="45">
        <f>+U40</f>
        <v>-117407333</v>
      </c>
      <c r="W40" s="45">
        <f>+V40</f>
        <v>-117407333</v>
      </c>
      <c r="X40" s="45">
        <f t="shared" si="4"/>
        <v>-1194450</v>
      </c>
      <c r="Y40" s="45">
        <f t="shared" si="4"/>
        <v>-116217337</v>
      </c>
      <c r="Z40" s="46">
        <f>+IF(X40&lt;&gt;0,+(Y40/X40)*100,0)</f>
        <v>9729.7783080078698</v>
      </c>
      <c r="AA40" s="47">
        <f t="shared" si="4"/>
        <v>-4777796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-123835144</v>
      </c>
      <c r="H60">
        <v>4454</v>
      </c>
      <c r="J60">
        <v>-123835144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65712976</v>
      </c>
      <c r="D7" s="18"/>
      <c r="E7" s="19">
        <v>67767843</v>
      </c>
      <c r="F7" s="20">
        <v>67767843</v>
      </c>
      <c r="G7" s="20">
        <v>3691351</v>
      </c>
      <c r="H7" s="20">
        <v>5604969</v>
      </c>
      <c r="I7" s="20">
        <v>7170453</v>
      </c>
      <c r="J7" s="20">
        <v>16466773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16466773</v>
      </c>
      <c r="X7" s="20">
        <v>20610152</v>
      </c>
      <c r="Y7" s="20">
        <v>-4143379</v>
      </c>
      <c r="Z7" s="21">
        <v>-20.103582933303937</v>
      </c>
      <c r="AA7" s="22">
        <v>67767843</v>
      </c>
    </row>
    <row r="8" spans="1:27" ht="13.5" x14ac:dyDescent="0.25">
      <c r="A8" s="23" t="s">
        <v>36</v>
      </c>
      <c r="B8" s="17" t="s">
        <v>32</v>
      </c>
      <c r="C8" s="18">
        <v>1603518</v>
      </c>
      <c r="D8" s="18"/>
      <c r="E8" s="19">
        <v>1432521</v>
      </c>
      <c r="F8" s="20">
        <v>1432521</v>
      </c>
      <c r="G8" s="20">
        <v>173660</v>
      </c>
      <c r="H8" s="20">
        <v>217496</v>
      </c>
      <c r="I8" s="20">
        <v>106054</v>
      </c>
      <c r="J8" s="20">
        <v>497210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497210</v>
      </c>
      <c r="X8" s="20">
        <v>358131</v>
      </c>
      <c r="Y8" s="20">
        <v>139079</v>
      </c>
      <c r="Z8" s="21">
        <v>38.834672228877146</v>
      </c>
      <c r="AA8" s="22">
        <v>1432521</v>
      </c>
    </row>
    <row r="9" spans="1:27" ht="13.5" x14ac:dyDescent="0.25">
      <c r="A9" s="23" t="s">
        <v>37</v>
      </c>
      <c r="B9" s="17" t="s">
        <v>6</v>
      </c>
      <c r="C9" s="18">
        <v>5084000</v>
      </c>
      <c r="D9" s="18"/>
      <c r="E9" s="19">
        <v>3255000</v>
      </c>
      <c r="F9" s="20">
        <v>3255000</v>
      </c>
      <c r="G9" s="20"/>
      <c r="H9" s="20">
        <v>813000</v>
      </c>
      <c r="I9" s="20"/>
      <c r="J9" s="20">
        <v>813000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813000</v>
      </c>
      <c r="X9" s="20">
        <v>2170000</v>
      </c>
      <c r="Y9" s="20">
        <v>-1357000</v>
      </c>
      <c r="Z9" s="21">
        <v>-62.534562211981573</v>
      </c>
      <c r="AA9" s="22">
        <v>3255000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-104281470</v>
      </c>
      <c r="D14" s="18"/>
      <c r="E14" s="19">
        <v>-159574496</v>
      </c>
      <c r="F14" s="20">
        <v>-159574496</v>
      </c>
      <c r="G14" s="20">
        <v>-6296485</v>
      </c>
      <c r="H14" s="20">
        <v>-10762858</v>
      </c>
      <c r="I14" s="20">
        <v>-6580522</v>
      </c>
      <c r="J14" s="20">
        <v>-23639865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-23639865</v>
      </c>
      <c r="X14" s="20">
        <v>-42463053</v>
      </c>
      <c r="Y14" s="20">
        <v>18823188</v>
      </c>
      <c r="Z14" s="21">
        <v>-44.328390612893521</v>
      </c>
      <c r="AA14" s="22">
        <v>-159574496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-31880976</v>
      </c>
      <c r="D17" s="26">
        <f>SUM(D6:D16)</f>
        <v>0</v>
      </c>
      <c r="E17" s="27">
        <f t="shared" si="0"/>
        <v>-87119132</v>
      </c>
      <c r="F17" s="28">
        <f t="shared" si="0"/>
        <v>-87119132</v>
      </c>
      <c r="G17" s="28">
        <f t="shared" si="0"/>
        <v>-2431474</v>
      </c>
      <c r="H17" s="28">
        <f t="shared" si="0"/>
        <v>-4127393</v>
      </c>
      <c r="I17" s="28">
        <f t="shared" si="0"/>
        <v>695985</v>
      </c>
      <c r="J17" s="28">
        <f t="shared" si="0"/>
        <v>-5862882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-5862882</v>
      </c>
      <c r="X17" s="28">
        <f t="shared" si="0"/>
        <v>-19324770</v>
      </c>
      <c r="Y17" s="28">
        <f t="shared" si="0"/>
        <v>13461888</v>
      </c>
      <c r="Z17" s="29">
        <f>+IF(X17&lt;&gt;0,+(Y17/X17)*100,0)</f>
        <v>-69.661310328661102</v>
      </c>
      <c r="AA17" s="30">
        <f>SUM(AA6:AA16)</f>
        <v>-87119132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-3536537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-3536537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-4039288</v>
      </c>
      <c r="X35" s="20">
        <v>-2373858</v>
      </c>
      <c r="Y35" s="20">
        <v>-1665430</v>
      </c>
      <c r="Z35" s="21">
        <v>70.1571029101151</v>
      </c>
      <c r="AA35" s="22">
        <v>-9495438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-18196947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-1367007</v>
      </c>
      <c r="H36" s="28">
        <f t="shared" si="2"/>
        <v>-1332597</v>
      </c>
      <c r="I36" s="28">
        <f t="shared" si="2"/>
        <v>-1339684</v>
      </c>
      <c r="J36" s="28">
        <f t="shared" si="2"/>
        <v>-4039288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-4039288</v>
      </c>
      <c r="X36" s="28">
        <f t="shared" si="2"/>
        <v>-2373858</v>
      </c>
      <c r="Y36" s="28">
        <f t="shared" si="2"/>
        <v>-1665430</v>
      </c>
      <c r="Z36" s="29">
        <f>+IF(X36&lt;&gt;0,+(Y36/X36)*100,0)</f>
        <v>70.1571029101151</v>
      </c>
      <c r="AA36" s="30">
        <f>SUM(AA31:AA35)</f>
        <v>-9495438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-53614460</v>
      </c>
      <c r="D38" s="32">
        <f>+D17+D27+D36</f>
        <v>0</v>
      </c>
      <c r="E38" s="33">
        <f t="shared" si="3"/>
        <v>-96614570</v>
      </c>
      <c r="F38" s="2">
        <f t="shared" si="3"/>
        <v>-96614570</v>
      </c>
      <c r="G38" s="2">
        <f t="shared" si="3"/>
        <v>-3798481</v>
      </c>
      <c r="H38" s="2">
        <f t="shared" si="3"/>
        <v>-5459990</v>
      </c>
      <c r="I38" s="2">
        <f t="shared" si="3"/>
        <v>-643699</v>
      </c>
      <c r="J38" s="2">
        <f t="shared" si="3"/>
        <v>-9902170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-9902170</v>
      </c>
      <c r="X38" s="2">
        <f t="shared" si="3"/>
        <v>-21698628</v>
      </c>
      <c r="Y38" s="2">
        <f t="shared" si="3"/>
        <v>11796458</v>
      </c>
      <c r="Z38" s="34">
        <f>+IF(X38&lt;&gt;0,+(Y38/X38)*100,0)</f>
        <v>-54.364994874330307</v>
      </c>
      <c r="AA38" s="35">
        <f>+AA17+AA27+AA36</f>
        <v>-96614570</v>
      </c>
    </row>
    <row r="39" spans="1:27" ht="13.5" x14ac:dyDescent="0.25">
      <c r="A39" s="23" t="s">
        <v>60</v>
      </c>
      <c r="B39" s="17"/>
      <c r="C39" s="32">
        <v>-105129900</v>
      </c>
      <c r="D39" s="32"/>
      <c r="E39" s="33">
        <v>-105129900</v>
      </c>
      <c r="F39" s="2">
        <v>-105129900</v>
      </c>
      <c r="G39" s="2">
        <v>-144630689</v>
      </c>
      <c r="H39" s="2">
        <f>+G40+H60</f>
        <v>-148429170</v>
      </c>
      <c r="I39" s="2">
        <f>+H40+I60</f>
        <v>-153889160</v>
      </c>
      <c r="J39" s="2">
        <f>+G39</f>
        <v>-144630689</v>
      </c>
      <c r="K39" s="2">
        <f>+I40+K60</f>
        <v>-154532859</v>
      </c>
      <c r="L39" s="2">
        <f>+K40+L60</f>
        <v>-154532859</v>
      </c>
      <c r="M39" s="2">
        <f>+L40+M60</f>
        <v>-154532859</v>
      </c>
      <c r="N39" s="2">
        <f>+K39</f>
        <v>-154532859</v>
      </c>
      <c r="O39" s="2">
        <f>+M40+O60</f>
        <v>-154532859</v>
      </c>
      <c r="P39" s="2">
        <f>+O40+P60</f>
        <v>-154532859</v>
      </c>
      <c r="Q39" s="2">
        <f>+P40+Q60</f>
        <v>-154532859</v>
      </c>
      <c r="R39" s="2">
        <f>+O39</f>
        <v>-154532859</v>
      </c>
      <c r="S39" s="2">
        <f>+Q40+S60</f>
        <v>-154532859</v>
      </c>
      <c r="T39" s="2">
        <f>+S40+T60</f>
        <v>-154532859</v>
      </c>
      <c r="U39" s="2">
        <f>+T40+U60</f>
        <v>-154532859</v>
      </c>
      <c r="V39" s="2">
        <f>+S39</f>
        <v>-154532859</v>
      </c>
      <c r="W39" s="2">
        <f>+G39</f>
        <v>-144630689</v>
      </c>
      <c r="X39" s="2">
        <v>-105129900</v>
      </c>
      <c r="Y39" s="2">
        <f>+W39-X39</f>
        <v>-39500789</v>
      </c>
      <c r="Z39" s="34">
        <f>+IF(X39&lt;&gt;0,+(Y39/X39)*100,0)</f>
        <v>37.573315488742978</v>
      </c>
      <c r="AA39" s="35">
        <v>-105129900</v>
      </c>
    </row>
    <row r="40" spans="1:27" ht="13.5" x14ac:dyDescent="0.25">
      <c r="A40" s="41" t="s">
        <v>62</v>
      </c>
      <c r="B40" s="42" t="s">
        <v>61</v>
      </c>
      <c r="C40" s="43">
        <f>+C38+C39</f>
        <v>-158744360</v>
      </c>
      <c r="D40" s="43">
        <f t="shared" ref="D40:AA40" si="4">+D38+D39</f>
        <v>0</v>
      </c>
      <c r="E40" s="44">
        <f t="shared" si="4"/>
        <v>-201744470</v>
      </c>
      <c r="F40" s="45">
        <f t="shared" si="4"/>
        <v>-201744470</v>
      </c>
      <c r="G40" s="45">
        <f t="shared" si="4"/>
        <v>-148429170</v>
      </c>
      <c r="H40" s="45">
        <f t="shared" si="4"/>
        <v>-153889160</v>
      </c>
      <c r="I40" s="45">
        <f t="shared" si="4"/>
        <v>-154532859</v>
      </c>
      <c r="J40" s="45">
        <f>+I40</f>
        <v>-154532859</v>
      </c>
      <c r="K40" s="45">
        <f t="shared" si="4"/>
        <v>-154532859</v>
      </c>
      <c r="L40" s="45">
        <f t="shared" si="4"/>
        <v>-154532859</v>
      </c>
      <c r="M40" s="45">
        <f t="shared" si="4"/>
        <v>-154532859</v>
      </c>
      <c r="N40" s="45">
        <f>+M40</f>
        <v>-154532859</v>
      </c>
      <c r="O40" s="45">
        <f t="shared" si="4"/>
        <v>-154532859</v>
      </c>
      <c r="P40" s="45">
        <f t="shared" si="4"/>
        <v>-154532859</v>
      </c>
      <c r="Q40" s="45">
        <f t="shared" si="4"/>
        <v>-154532859</v>
      </c>
      <c r="R40" s="45">
        <f>+Q40</f>
        <v>-154532859</v>
      </c>
      <c r="S40" s="45">
        <f t="shared" si="4"/>
        <v>-154532859</v>
      </c>
      <c r="T40" s="45">
        <f t="shared" si="4"/>
        <v>-154532859</v>
      </c>
      <c r="U40" s="45">
        <f t="shared" si="4"/>
        <v>-154532859</v>
      </c>
      <c r="V40" s="45">
        <f>+U40</f>
        <v>-154532859</v>
      </c>
      <c r="W40" s="45">
        <f>+V40</f>
        <v>-154532859</v>
      </c>
      <c r="X40" s="45">
        <f t="shared" si="4"/>
        <v>-126828528</v>
      </c>
      <c r="Y40" s="45">
        <f t="shared" si="4"/>
        <v>-27704331</v>
      </c>
      <c r="Z40" s="46">
        <f>+IF(X40&lt;&gt;0,+(Y40/X40)*100,0)</f>
        <v>21.843926943628961</v>
      </c>
      <c r="AA40" s="47">
        <f t="shared" si="4"/>
        <v>-201744470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-144630689</v>
      </c>
      <c r="J60">
        <v>-144630689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-9524</v>
      </c>
      <c r="D14" s="18"/>
      <c r="E14" s="19">
        <v>-14374535</v>
      </c>
      <c r="F14" s="20">
        <v>-14374535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-3593646</v>
      </c>
      <c r="Y14" s="20">
        <v>3593646</v>
      </c>
      <c r="Z14" s="21">
        <v>-100</v>
      </c>
      <c r="AA14" s="22">
        <v>-14374535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-1524500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-381123</v>
      </c>
      <c r="Y16" s="20">
        <v>381123</v>
      </c>
      <c r="Z16" s="21">
        <v>-100</v>
      </c>
      <c r="AA16" s="22">
        <v>-1524500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-9524</v>
      </c>
      <c r="D17" s="26">
        <f>SUM(D6:D16)</f>
        <v>0</v>
      </c>
      <c r="E17" s="27">
        <f t="shared" si="0"/>
        <v>-15899035</v>
      </c>
      <c r="F17" s="28">
        <f t="shared" si="0"/>
        <v>-15899035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-3974769</v>
      </c>
      <c r="Y17" s="28">
        <f t="shared" si="0"/>
        <v>3974769</v>
      </c>
      <c r="Z17" s="29">
        <f>+IF(X17&lt;&gt;0,+(Y17/X17)*100,0)</f>
        <v>-100</v>
      </c>
      <c r="AA17" s="30">
        <f>SUM(AA6:AA16)</f>
        <v>-15899035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-690000</v>
      </c>
      <c r="F26" s="20">
        <v>-690000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</v>
      </c>
      <c r="Y26" s="20">
        <v>172500</v>
      </c>
      <c r="Z26" s="21">
        <v>-100</v>
      </c>
      <c r="AA26" s="22">
        <v>-690000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</v>
      </c>
      <c r="F27" s="28">
        <f t="shared" si="1"/>
        <v>-690000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</v>
      </c>
      <c r="Y27" s="28">
        <f t="shared" si="1"/>
        <v>172500</v>
      </c>
      <c r="Z27" s="29">
        <f>+IF(X27&lt;&gt;0,+(Y27/X27)*100,0)</f>
        <v>-100</v>
      </c>
      <c r="AA27" s="30">
        <f>SUM(AA21:AA26)</f>
        <v>-690000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-9524</v>
      </c>
      <c r="D38" s="32">
        <f>+D17+D27+D36</f>
        <v>0</v>
      </c>
      <c r="E38" s="33">
        <f t="shared" si="3"/>
        <v>-16589035</v>
      </c>
      <c r="F38" s="2">
        <f t="shared" si="3"/>
        <v>-16589035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-4147269</v>
      </c>
      <c r="Y38" s="2">
        <f t="shared" si="3"/>
        <v>4147269</v>
      </c>
      <c r="Z38" s="34">
        <f>+IF(X38&lt;&gt;0,+(Y38/X38)*100,0)</f>
        <v>-100</v>
      </c>
      <c r="AA38" s="35">
        <f>+AA17+AA27+AA36</f>
        <v>-16589035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-9524</v>
      </c>
      <c r="D40" s="43">
        <f t="shared" ref="D40:AA40" si="4">+D38+D39</f>
        <v>0</v>
      </c>
      <c r="E40" s="44">
        <f t="shared" si="4"/>
        <v>-16589035</v>
      </c>
      <c r="F40" s="45">
        <f t="shared" si="4"/>
        <v>-16589035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-4147269</v>
      </c>
      <c r="Y40" s="45">
        <f t="shared" si="4"/>
        <v>4147269</v>
      </c>
      <c r="Z40" s="46">
        <f>+IF(X40&lt;&gt;0,+(Y40/X40)*100,0)</f>
        <v>-100</v>
      </c>
      <c r="AA40" s="47">
        <f t="shared" si="4"/>
        <v>-16589035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80472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491973</v>
      </c>
      <c r="D8" s="18"/>
      <c r="E8" s="19">
        <v>1049000</v>
      </c>
      <c r="F8" s="20">
        <v>1049000</v>
      </c>
      <c r="G8" s="20">
        <v>185101</v>
      </c>
      <c r="H8" s="20">
        <v>206344</v>
      </c>
      <c r="I8" s="20">
        <v>169860</v>
      </c>
      <c r="J8" s="20">
        <v>561305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561305</v>
      </c>
      <c r="X8" s="20">
        <v>262251</v>
      </c>
      <c r="Y8" s="20">
        <v>299054</v>
      </c>
      <c r="Z8" s="21">
        <v>114.03350225547283</v>
      </c>
      <c r="AA8" s="22">
        <v>1049000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11594880</v>
      </c>
      <c r="F9" s="20">
        <v>11594880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2898720</v>
      </c>
      <c r="Y9" s="20">
        <v>-2898720</v>
      </c>
      <c r="Z9" s="21">
        <v>-100</v>
      </c>
      <c r="AA9" s="22">
        <v>11594880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-2430758</v>
      </c>
      <c r="D14" s="18"/>
      <c r="E14" s="19"/>
      <c r="F14" s="20"/>
      <c r="G14" s="20">
        <v>-331595</v>
      </c>
      <c r="H14" s="20">
        <v>-278134</v>
      </c>
      <c r="I14" s="20">
        <v>-203880</v>
      </c>
      <c r="J14" s="20">
        <v>-813609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-813609</v>
      </c>
      <c r="X14" s="20"/>
      <c r="Y14" s="20">
        <v>-813609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-1858313</v>
      </c>
      <c r="D17" s="26">
        <f>SUM(D6:D16)</f>
        <v>0</v>
      </c>
      <c r="E17" s="27">
        <f t="shared" si="0"/>
        <v>12643880</v>
      </c>
      <c r="F17" s="28">
        <f t="shared" si="0"/>
        <v>12643880</v>
      </c>
      <c r="G17" s="28">
        <f t="shared" si="0"/>
        <v>-146494</v>
      </c>
      <c r="H17" s="28">
        <f t="shared" si="0"/>
        <v>-71790</v>
      </c>
      <c r="I17" s="28">
        <f t="shared" si="0"/>
        <v>-34020</v>
      </c>
      <c r="J17" s="28">
        <f t="shared" si="0"/>
        <v>-252304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-252304</v>
      </c>
      <c r="X17" s="28">
        <f t="shared" si="0"/>
        <v>3160971</v>
      </c>
      <c r="Y17" s="28">
        <f t="shared" si="0"/>
        <v>-3413275</v>
      </c>
      <c r="Z17" s="29">
        <f>+IF(X17&lt;&gt;0,+(Y17/X17)*100,0)</f>
        <v>-107.98185114637242</v>
      </c>
      <c r="AA17" s="30">
        <f>SUM(AA6:AA16)</f>
        <v>12643880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-2186646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-2186646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-4044959</v>
      </c>
      <c r="D38" s="32">
        <f>+D17+D27+D36</f>
        <v>0</v>
      </c>
      <c r="E38" s="33">
        <f t="shared" si="3"/>
        <v>12643880</v>
      </c>
      <c r="F38" s="2">
        <f t="shared" si="3"/>
        <v>12643880</v>
      </c>
      <c r="G38" s="2">
        <f t="shared" si="3"/>
        <v>-146494</v>
      </c>
      <c r="H38" s="2">
        <f t="shared" si="3"/>
        <v>-71790</v>
      </c>
      <c r="I38" s="2">
        <f t="shared" si="3"/>
        <v>-34020</v>
      </c>
      <c r="J38" s="2">
        <f t="shared" si="3"/>
        <v>-252304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-252304</v>
      </c>
      <c r="X38" s="2">
        <f t="shared" si="3"/>
        <v>3160971</v>
      </c>
      <c r="Y38" s="2">
        <f t="shared" si="3"/>
        <v>-3413275</v>
      </c>
      <c r="Z38" s="34">
        <f>+IF(X38&lt;&gt;0,+(Y38/X38)*100,0)</f>
        <v>-107.98185114637242</v>
      </c>
      <c r="AA38" s="35">
        <f>+AA17+AA27+AA36</f>
        <v>12643880</v>
      </c>
    </row>
    <row r="39" spans="1:27" ht="13.5" x14ac:dyDescent="0.25">
      <c r="A39" s="23" t="s">
        <v>60</v>
      </c>
      <c r="B39" s="17"/>
      <c r="C39" s="32">
        <v>-15517562</v>
      </c>
      <c r="D39" s="32"/>
      <c r="E39" s="33"/>
      <c r="F39" s="2"/>
      <c r="G39" s="2">
        <v>-19594149</v>
      </c>
      <c r="H39" s="2">
        <f>+G40+H60</f>
        <v>-19740643</v>
      </c>
      <c r="I39" s="2">
        <f>+H40+I60</f>
        <v>-19812433</v>
      </c>
      <c r="J39" s="2">
        <f>+G39</f>
        <v>-19594149</v>
      </c>
      <c r="K39" s="2">
        <f>+I40+K60</f>
        <v>-19846453</v>
      </c>
      <c r="L39" s="2">
        <f>+K40+L60</f>
        <v>-19846453</v>
      </c>
      <c r="M39" s="2">
        <f>+L40+M60</f>
        <v>-19846453</v>
      </c>
      <c r="N39" s="2">
        <f>+K39</f>
        <v>-19846453</v>
      </c>
      <c r="O39" s="2">
        <f>+M40+O60</f>
        <v>-19846453</v>
      </c>
      <c r="P39" s="2">
        <f>+O40+P60</f>
        <v>-19846453</v>
      </c>
      <c r="Q39" s="2">
        <f>+P40+Q60</f>
        <v>-19846453</v>
      </c>
      <c r="R39" s="2">
        <f>+O39</f>
        <v>-19846453</v>
      </c>
      <c r="S39" s="2">
        <f>+Q40+S60</f>
        <v>-19846453</v>
      </c>
      <c r="T39" s="2">
        <f>+S40+T60</f>
        <v>-19846453</v>
      </c>
      <c r="U39" s="2">
        <f>+T40+U60</f>
        <v>-19846453</v>
      </c>
      <c r="V39" s="2">
        <f>+S39</f>
        <v>-19846453</v>
      </c>
      <c r="W39" s="2">
        <f>+G39</f>
        <v>-19594149</v>
      </c>
      <c r="X39" s="2"/>
      <c r="Y39" s="2">
        <f>+W39-X39</f>
        <v>-19594149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-19562521</v>
      </c>
      <c r="D40" s="43">
        <f t="shared" ref="D40:AA40" si="4">+D38+D39</f>
        <v>0</v>
      </c>
      <c r="E40" s="44">
        <f t="shared" si="4"/>
        <v>12643880</v>
      </c>
      <c r="F40" s="45">
        <f t="shared" si="4"/>
        <v>12643880</v>
      </c>
      <c r="G40" s="45">
        <f t="shared" si="4"/>
        <v>-19740643</v>
      </c>
      <c r="H40" s="45">
        <f t="shared" si="4"/>
        <v>-19812433</v>
      </c>
      <c r="I40" s="45">
        <f t="shared" si="4"/>
        <v>-19846453</v>
      </c>
      <c r="J40" s="45">
        <f>+I40</f>
        <v>-19846453</v>
      </c>
      <c r="K40" s="45">
        <f t="shared" si="4"/>
        <v>-19846453</v>
      </c>
      <c r="L40" s="45">
        <f t="shared" si="4"/>
        <v>-19846453</v>
      </c>
      <c r="M40" s="45">
        <f t="shared" si="4"/>
        <v>-19846453</v>
      </c>
      <c r="N40" s="45">
        <f>+M40</f>
        <v>-19846453</v>
      </c>
      <c r="O40" s="45">
        <f t="shared" si="4"/>
        <v>-19846453</v>
      </c>
      <c r="P40" s="45">
        <f t="shared" si="4"/>
        <v>-19846453</v>
      </c>
      <c r="Q40" s="45">
        <f t="shared" si="4"/>
        <v>-19846453</v>
      </c>
      <c r="R40" s="45">
        <f>+Q40</f>
        <v>-19846453</v>
      </c>
      <c r="S40" s="45">
        <f t="shared" si="4"/>
        <v>-19846453</v>
      </c>
      <c r="T40" s="45">
        <f t="shared" si="4"/>
        <v>-19846453</v>
      </c>
      <c r="U40" s="45">
        <f t="shared" si="4"/>
        <v>-19846453</v>
      </c>
      <c r="V40" s="45">
        <f>+U40</f>
        <v>-19846453</v>
      </c>
      <c r="W40" s="45">
        <f>+V40</f>
        <v>-19846453</v>
      </c>
      <c r="X40" s="45">
        <f t="shared" si="4"/>
        <v>3160971</v>
      </c>
      <c r="Y40" s="45">
        <f t="shared" si="4"/>
        <v>-23007424</v>
      </c>
      <c r="Z40" s="46">
        <f>+IF(X40&lt;&gt;0,+(Y40/X40)*100,0)</f>
        <v>-727.85938244925376</v>
      </c>
      <c r="AA40" s="47">
        <f t="shared" si="4"/>
        <v>12643880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-19594149</v>
      </c>
      <c r="J60">
        <v>-19594149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-393081</v>
      </c>
      <c r="D7" s="18"/>
      <c r="E7" s="19">
        <v>1816413</v>
      </c>
      <c r="F7" s="20">
        <v>1816413</v>
      </c>
      <c r="G7" s="20"/>
      <c r="H7" s="20">
        <v>-677635</v>
      </c>
      <c r="I7" s="20">
        <v>-249115</v>
      </c>
      <c r="J7" s="20">
        <v>-926750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-926750</v>
      </c>
      <c r="X7" s="20">
        <v>454104</v>
      </c>
      <c r="Y7" s="20">
        <v>-1380854</v>
      </c>
      <c r="Z7" s="21">
        <v>-304.08320560928775</v>
      </c>
      <c r="AA7" s="22">
        <v>1816413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-4356861</v>
      </c>
      <c r="F14" s="20">
        <v>-4356861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-1089216</v>
      </c>
      <c r="Y14" s="20">
        <v>1089216</v>
      </c>
      <c r="Z14" s="21">
        <v>-100</v>
      </c>
      <c r="AA14" s="22">
        <v>-4356861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-393081</v>
      </c>
      <c r="D17" s="26">
        <f>SUM(D6:D16)</f>
        <v>0</v>
      </c>
      <c r="E17" s="27">
        <f t="shared" si="0"/>
        <v>-2540448</v>
      </c>
      <c r="F17" s="28">
        <f t="shared" si="0"/>
        <v>-2540448</v>
      </c>
      <c r="G17" s="28">
        <f t="shared" si="0"/>
        <v>0</v>
      </c>
      <c r="H17" s="28">
        <f t="shared" si="0"/>
        <v>-677635</v>
      </c>
      <c r="I17" s="28">
        <f t="shared" si="0"/>
        <v>-249115</v>
      </c>
      <c r="J17" s="28">
        <f t="shared" si="0"/>
        <v>-926750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-926750</v>
      </c>
      <c r="X17" s="28">
        <f t="shared" si="0"/>
        <v>-635112</v>
      </c>
      <c r="Y17" s="28">
        <f t="shared" si="0"/>
        <v>-291638</v>
      </c>
      <c r="Z17" s="29">
        <f>+IF(X17&lt;&gt;0,+(Y17/X17)*100,0)</f>
        <v>45.919144969706132</v>
      </c>
      <c r="AA17" s="30">
        <f>SUM(AA6:AA16)</f>
        <v>-2540448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-393081</v>
      </c>
      <c r="D38" s="32">
        <f>+D17+D27+D36</f>
        <v>0</v>
      </c>
      <c r="E38" s="33">
        <f t="shared" si="3"/>
        <v>-2540448</v>
      </c>
      <c r="F38" s="2">
        <f t="shared" si="3"/>
        <v>-2540448</v>
      </c>
      <c r="G38" s="2">
        <f t="shared" si="3"/>
        <v>0</v>
      </c>
      <c r="H38" s="2">
        <f t="shared" si="3"/>
        <v>-677635</v>
      </c>
      <c r="I38" s="2">
        <f t="shared" si="3"/>
        <v>-249115</v>
      </c>
      <c r="J38" s="2">
        <f t="shared" si="3"/>
        <v>-926750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-926750</v>
      </c>
      <c r="X38" s="2">
        <f t="shared" si="3"/>
        <v>-635112</v>
      </c>
      <c r="Y38" s="2">
        <f t="shared" si="3"/>
        <v>-291638</v>
      </c>
      <c r="Z38" s="34">
        <f>+IF(X38&lt;&gt;0,+(Y38/X38)*100,0)</f>
        <v>45.919144969706132</v>
      </c>
      <c r="AA38" s="35">
        <f>+AA17+AA27+AA36</f>
        <v>-2540448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-677635</v>
      </c>
      <c r="J39" s="2">
        <f>+G39</f>
        <v>0</v>
      </c>
      <c r="K39" s="2">
        <f>+I40+K60</f>
        <v>-926750</v>
      </c>
      <c r="L39" s="2">
        <f>+K40+L60</f>
        <v>-926750</v>
      </c>
      <c r="M39" s="2">
        <f>+L40+M60</f>
        <v>-926750</v>
      </c>
      <c r="N39" s="2">
        <f>+K39</f>
        <v>-926750</v>
      </c>
      <c r="O39" s="2">
        <f>+M40+O60</f>
        <v>-926750</v>
      </c>
      <c r="P39" s="2">
        <f>+O40+P60</f>
        <v>-926750</v>
      </c>
      <c r="Q39" s="2">
        <f>+P40+Q60</f>
        <v>-926750</v>
      </c>
      <c r="R39" s="2">
        <f>+O39</f>
        <v>-926750</v>
      </c>
      <c r="S39" s="2">
        <f>+Q40+S60</f>
        <v>-926750</v>
      </c>
      <c r="T39" s="2">
        <f>+S40+T60</f>
        <v>-926750</v>
      </c>
      <c r="U39" s="2">
        <f>+T40+U60</f>
        <v>-926750</v>
      </c>
      <c r="V39" s="2">
        <f>+S39</f>
        <v>-926750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-393081</v>
      </c>
      <c r="D40" s="43">
        <f t="shared" ref="D40:AA40" si="4">+D38+D39</f>
        <v>0</v>
      </c>
      <c r="E40" s="44">
        <f t="shared" si="4"/>
        <v>-2540448</v>
      </c>
      <c r="F40" s="45">
        <f t="shared" si="4"/>
        <v>-2540448</v>
      </c>
      <c r="G40" s="45">
        <f t="shared" si="4"/>
        <v>0</v>
      </c>
      <c r="H40" s="45">
        <f t="shared" si="4"/>
        <v>-677635</v>
      </c>
      <c r="I40" s="45">
        <f t="shared" si="4"/>
        <v>-926750</v>
      </c>
      <c r="J40" s="45">
        <f>+I40</f>
        <v>-926750</v>
      </c>
      <c r="K40" s="45">
        <f t="shared" si="4"/>
        <v>-926750</v>
      </c>
      <c r="L40" s="45">
        <f t="shared" si="4"/>
        <v>-926750</v>
      </c>
      <c r="M40" s="45">
        <f t="shared" si="4"/>
        <v>-926750</v>
      </c>
      <c r="N40" s="45">
        <f>+M40</f>
        <v>-926750</v>
      </c>
      <c r="O40" s="45">
        <f t="shared" si="4"/>
        <v>-926750</v>
      </c>
      <c r="P40" s="45">
        <f t="shared" si="4"/>
        <v>-926750</v>
      </c>
      <c r="Q40" s="45">
        <f t="shared" si="4"/>
        <v>-926750</v>
      </c>
      <c r="R40" s="45">
        <f>+Q40</f>
        <v>-926750</v>
      </c>
      <c r="S40" s="45">
        <f t="shared" si="4"/>
        <v>-926750</v>
      </c>
      <c r="T40" s="45">
        <f t="shared" si="4"/>
        <v>-926750</v>
      </c>
      <c r="U40" s="45">
        <f t="shared" si="4"/>
        <v>-926750</v>
      </c>
      <c r="V40" s="45">
        <f>+U40</f>
        <v>-926750</v>
      </c>
      <c r="W40" s="45">
        <f>+V40</f>
        <v>-926750</v>
      </c>
      <c r="X40" s="45">
        <f t="shared" si="4"/>
        <v>-635112</v>
      </c>
      <c r="Y40" s="45">
        <f t="shared" si="4"/>
        <v>-291638</v>
      </c>
      <c r="Z40" s="46">
        <f>+IF(X40&lt;&gt;0,+(Y40/X40)*100,0)</f>
        <v>45.919144969706132</v>
      </c>
      <c r="AA40" s="47">
        <f t="shared" si="4"/>
        <v>-2540448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-309084</v>
      </c>
      <c r="F14" s="20">
        <v>-309084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-77271</v>
      </c>
      <c r="Y14" s="20">
        <v>77271</v>
      </c>
      <c r="Z14" s="21">
        <v>-100</v>
      </c>
      <c r="AA14" s="22">
        <v>-309084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-309084</v>
      </c>
      <c r="F17" s="28">
        <f t="shared" si="0"/>
        <v>-309084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-77271</v>
      </c>
      <c r="Y17" s="28">
        <f t="shared" si="0"/>
        <v>77271</v>
      </c>
      <c r="Z17" s="29">
        <f>+IF(X17&lt;&gt;0,+(Y17/X17)*100,0)</f>
        <v>-100</v>
      </c>
      <c r="AA17" s="30">
        <f>SUM(AA6:AA16)</f>
        <v>-309084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-309084</v>
      </c>
      <c r="F38" s="2">
        <f t="shared" si="3"/>
        <v>-309084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-77271</v>
      </c>
      <c r="Y38" s="2">
        <f t="shared" si="3"/>
        <v>77271</v>
      </c>
      <c r="Z38" s="34">
        <f>+IF(X38&lt;&gt;0,+(Y38/X38)*100,0)</f>
        <v>-100</v>
      </c>
      <c r="AA38" s="35">
        <f>+AA17+AA27+AA36</f>
        <v>-309084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-309084</v>
      </c>
      <c r="F40" s="45">
        <f t="shared" si="4"/>
        <v>-309084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-77271</v>
      </c>
      <c r="Y40" s="45">
        <f t="shared" si="4"/>
        <v>77271</v>
      </c>
      <c r="Z40" s="46">
        <f>+IF(X40&lt;&gt;0,+(Y40/X40)*100,0)</f>
        <v>-100</v>
      </c>
      <c r="AA40" s="47">
        <f t="shared" si="4"/>
        <v>-309084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1074023</v>
      </c>
      <c r="X7" s="20"/>
      <c r="Y7" s="20">
        <v>1074023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-4721537</v>
      </c>
      <c r="X17" s="28">
        <f t="shared" si="0"/>
        <v>0</v>
      </c>
      <c r="Y17" s="28">
        <f t="shared" si="0"/>
        <v>-4721537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-4721537</v>
      </c>
      <c r="X38" s="2">
        <f t="shared" si="3"/>
        <v>0</v>
      </c>
      <c r="Y38" s="2">
        <f t="shared" si="3"/>
        <v>-4721537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-4721537</v>
      </c>
      <c r="M39" s="2">
        <f>+L40+M60</f>
        <v>-4721537</v>
      </c>
      <c r="N39" s="2">
        <f>+K39</f>
        <v>-4721537</v>
      </c>
      <c r="O39" s="2">
        <f>+M40+O60</f>
        <v>-4721537</v>
      </c>
      <c r="P39" s="2">
        <f>+O40+P60</f>
        <v>-4721537</v>
      </c>
      <c r="Q39" s="2">
        <f>+P40+Q60</f>
        <v>-4721537</v>
      </c>
      <c r="R39" s="2">
        <f>+O39</f>
        <v>-4721537</v>
      </c>
      <c r="S39" s="2">
        <f>+Q40+S60</f>
        <v>-4721537</v>
      </c>
      <c r="T39" s="2">
        <f>+S40+T60</f>
        <v>-4721537</v>
      </c>
      <c r="U39" s="2">
        <f>+T40+U60</f>
        <v>-4721537</v>
      </c>
      <c r="V39" s="2">
        <f>+S39</f>
        <v>-4721537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-4721537</v>
      </c>
      <c r="L40" s="45">
        <f t="shared" si="4"/>
        <v>-4721537</v>
      </c>
      <c r="M40" s="45">
        <f t="shared" si="4"/>
        <v>-4721537</v>
      </c>
      <c r="N40" s="45">
        <f>+M40</f>
        <v>-4721537</v>
      </c>
      <c r="O40" s="45">
        <f t="shared" si="4"/>
        <v>-4721537</v>
      </c>
      <c r="P40" s="45">
        <f t="shared" si="4"/>
        <v>-4721537</v>
      </c>
      <c r="Q40" s="45">
        <f t="shared" si="4"/>
        <v>-4721537</v>
      </c>
      <c r="R40" s="45">
        <f>+Q40</f>
        <v>-4721537</v>
      </c>
      <c r="S40" s="45">
        <f t="shared" si="4"/>
        <v>-4721537</v>
      </c>
      <c r="T40" s="45">
        <f t="shared" si="4"/>
        <v>-4721537</v>
      </c>
      <c r="U40" s="45">
        <f t="shared" si="4"/>
        <v>-4721537</v>
      </c>
      <c r="V40" s="45">
        <f>+U40</f>
        <v>-4721537</v>
      </c>
      <c r="W40" s="45">
        <f>+V40</f>
        <v>-4721537</v>
      </c>
      <c r="X40" s="45">
        <f t="shared" si="4"/>
        <v>0</v>
      </c>
      <c r="Y40" s="45">
        <f t="shared" si="4"/>
        <v>-4721537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748865</v>
      </c>
      <c r="F7" s="20">
        <v>748865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187215</v>
      </c>
      <c r="Y7" s="20">
        <v>-187215</v>
      </c>
      <c r="Z7" s="21">
        <v>-100</v>
      </c>
      <c r="AA7" s="22">
        <v>748865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-621920</v>
      </c>
      <c r="F14" s="20">
        <v>-621920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-155481</v>
      </c>
      <c r="Y14" s="20">
        <v>155481</v>
      </c>
      <c r="Z14" s="21">
        <v>-100</v>
      </c>
      <c r="AA14" s="22">
        <v>-621920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126945</v>
      </c>
      <c r="F17" s="28">
        <f t="shared" si="0"/>
        <v>126945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31734</v>
      </c>
      <c r="Y17" s="28">
        <f t="shared" si="0"/>
        <v>-31734</v>
      </c>
      <c r="Z17" s="29">
        <f>+IF(X17&lt;&gt;0,+(Y17/X17)*100,0)</f>
        <v>-100</v>
      </c>
      <c r="AA17" s="30">
        <f>SUM(AA6:AA16)</f>
        <v>126945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126945</v>
      </c>
      <c r="F38" s="2">
        <f t="shared" si="3"/>
        <v>126945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31734</v>
      </c>
      <c r="Y38" s="2">
        <f t="shared" si="3"/>
        <v>-31734</v>
      </c>
      <c r="Z38" s="34">
        <f>+IF(X38&lt;&gt;0,+(Y38/X38)*100,0)</f>
        <v>-100</v>
      </c>
      <c r="AA38" s="35">
        <f>+AA17+AA27+AA36</f>
        <v>126945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126945</v>
      </c>
      <c r="F40" s="45">
        <f t="shared" si="4"/>
        <v>126945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31734</v>
      </c>
      <c r="Y40" s="45">
        <f t="shared" si="4"/>
        <v>-31734</v>
      </c>
      <c r="Z40" s="46">
        <f>+IF(X40&lt;&gt;0,+(Y40/X40)*100,0)</f>
        <v>-100</v>
      </c>
      <c r="AA40" s="47">
        <f t="shared" si="4"/>
        <v>126945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871174</v>
      </c>
      <c r="D7" s="18"/>
      <c r="E7" s="19">
        <v>968953</v>
      </c>
      <c r="F7" s="20">
        <v>968953</v>
      </c>
      <c r="G7" s="20">
        <v>70349</v>
      </c>
      <c r="H7" s="20">
        <v>76930</v>
      </c>
      <c r="I7" s="20"/>
      <c r="J7" s="20">
        <v>147279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147279</v>
      </c>
      <c r="X7" s="20">
        <v>242238</v>
      </c>
      <c r="Y7" s="20">
        <v>-94959</v>
      </c>
      <c r="Z7" s="21">
        <v>-39.200703440418103</v>
      </c>
      <c r="AA7" s="22">
        <v>968953</v>
      </c>
    </row>
    <row r="8" spans="1:27" ht="13.5" x14ac:dyDescent="0.25">
      <c r="A8" s="23" t="s">
        <v>36</v>
      </c>
      <c r="B8" s="17" t="s">
        <v>32</v>
      </c>
      <c r="C8" s="18">
        <v>81723</v>
      </c>
      <c r="D8" s="18"/>
      <c r="E8" s="19">
        <v>76716</v>
      </c>
      <c r="F8" s="20">
        <v>76716</v>
      </c>
      <c r="G8" s="20">
        <v>4985</v>
      </c>
      <c r="H8" s="20">
        <v>3115</v>
      </c>
      <c r="I8" s="20">
        <v>4365</v>
      </c>
      <c r="J8" s="20">
        <v>12465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12465</v>
      </c>
      <c r="X8" s="20">
        <v>19179</v>
      </c>
      <c r="Y8" s="20">
        <v>-6714</v>
      </c>
      <c r="Z8" s="21">
        <v>-35.007038948850308</v>
      </c>
      <c r="AA8" s="22">
        <v>76716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-4538844</v>
      </c>
      <c r="D14" s="18"/>
      <c r="E14" s="19">
        <v>-6529032</v>
      </c>
      <c r="F14" s="20">
        <v>-6529032</v>
      </c>
      <c r="G14" s="20">
        <v>-261018</v>
      </c>
      <c r="H14" s="20">
        <v>-239082</v>
      </c>
      <c r="I14" s="20">
        <v>-180150</v>
      </c>
      <c r="J14" s="20">
        <v>-680250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-680250</v>
      </c>
      <c r="X14" s="20">
        <v>-1632258</v>
      </c>
      <c r="Y14" s="20">
        <v>952008</v>
      </c>
      <c r="Z14" s="21">
        <v>-58.324603095834114</v>
      </c>
      <c r="AA14" s="22">
        <v>-6529032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-3585947</v>
      </c>
      <c r="D17" s="26">
        <f>SUM(D6:D16)</f>
        <v>0</v>
      </c>
      <c r="E17" s="27">
        <f t="shared" si="0"/>
        <v>-5483363</v>
      </c>
      <c r="F17" s="28">
        <f t="shared" si="0"/>
        <v>-5483363</v>
      </c>
      <c r="G17" s="28">
        <f t="shared" si="0"/>
        <v>-185684</v>
      </c>
      <c r="H17" s="28">
        <f t="shared" si="0"/>
        <v>-159037</v>
      </c>
      <c r="I17" s="28">
        <f t="shared" si="0"/>
        <v>-175785</v>
      </c>
      <c r="J17" s="28">
        <f t="shared" si="0"/>
        <v>-520506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-520506</v>
      </c>
      <c r="X17" s="28">
        <f t="shared" si="0"/>
        <v>-1370841</v>
      </c>
      <c r="Y17" s="28">
        <f t="shared" si="0"/>
        <v>850335</v>
      </c>
      <c r="Z17" s="29">
        <f>+IF(X17&lt;&gt;0,+(Y17/X17)*100,0)</f>
        <v>-62.030169800874056</v>
      </c>
      <c r="AA17" s="30">
        <f>SUM(AA6:AA16)</f>
        <v>-5483363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-3585947</v>
      </c>
      <c r="D38" s="32">
        <f>+D17+D27+D36</f>
        <v>0</v>
      </c>
      <c r="E38" s="33">
        <f t="shared" si="3"/>
        <v>-5483363</v>
      </c>
      <c r="F38" s="2">
        <f t="shared" si="3"/>
        <v>-5483363</v>
      </c>
      <c r="G38" s="2">
        <f t="shared" si="3"/>
        <v>-185684</v>
      </c>
      <c r="H38" s="2">
        <f t="shared" si="3"/>
        <v>-159037</v>
      </c>
      <c r="I38" s="2">
        <f t="shared" si="3"/>
        <v>-175785</v>
      </c>
      <c r="J38" s="2">
        <f t="shared" si="3"/>
        <v>-520506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-520506</v>
      </c>
      <c r="X38" s="2">
        <f t="shared" si="3"/>
        <v>-1370841</v>
      </c>
      <c r="Y38" s="2">
        <f t="shared" si="3"/>
        <v>850335</v>
      </c>
      <c r="Z38" s="34">
        <f>+IF(X38&lt;&gt;0,+(Y38/X38)*100,0)</f>
        <v>-62.030169800874056</v>
      </c>
      <c r="AA38" s="35">
        <f>+AA17+AA27+AA36</f>
        <v>-5483363</v>
      </c>
    </row>
    <row r="39" spans="1:27" ht="13.5" x14ac:dyDescent="0.25">
      <c r="A39" s="23" t="s">
        <v>60</v>
      </c>
      <c r="B39" s="17"/>
      <c r="C39" s="32">
        <v>3766968</v>
      </c>
      <c r="D39" s="32"/>
      <c r="E39" s="33">
        <v>4012667</v>
      </c>
      <c r="F39" s="2">
        <v>4012667</v>
      </c>
      <c r="G39" s="2">
        <v>409338</v>
      </c>
      <c r="H39" s="2">
        <f>+G40+H60</f>
        <v>223654</v>
      </c>
      <c r="I39" s="2">
        <f>+H40+I60</f>
        <v>64617</v>
      </c>
      <c r="J39" s="2">
        <f>+G39</f>
        <v>409338</v>
      </c>
      <c r="K39" s="2">
        <f>+I40+K60</f>
        <v>-111168</v>
      </c>
      <c r="L39" s="2">
        <f>+K40+L60</f>
        <v>-111168</v>
      </c>
      <c r="M39" s="2">
        <f>+L40+M60</f>
        <v>-111168</v>
      </c>
      <c r="N39" s="2">
        <f>+K39</f>
        <v>-111168</v>
      </c>
      <c r="O39" s="2">
        <f>+M40+O60</f>
        <v>-111168</v>
      </c>
      <c r="P39" s="2">
        <f>+O40+P60</f>
        <v>-111168</v>
      </c>
      <c r="Q39" s="2">
        <f>+P40+Q60</f>
        <v>-111168</v>
      </c>
      <c r="R39" s="2">
        <f>+O39</f>
        <v>-111168</v>
      </c>
      <c r="S39" s="2">
        <f>+Q40+S60</f>
        <v>-111168</v>
      </c>
      <c r="T39" s="2">
        <f>+S40+T60</f>
        <v>-111168</v>
      </c>
      <c r="U39" s="2">
        <f>+T40+U60</f>
        <v>-111168</v>
      </c>
      <c r="V39" s="2">
        <f>+S39</f>
        <v>-111168</v>
      </c>
      <c r="W39" s="2">
        <f>+G39</f>
        <v>409338</v>
      </c>
      <c r="X39" s="2">
        <v>4012667</v>
      </c>
      <c r="Y39" s="2">
        <f>+W39-X39</f>
        <v>-3603329</v>
      </c>
      <c r="Z39" s="34">
        <f>+IF(X39&lt;&gt;0,+(Y39/X39)*100,0)</f>
        <v>-89.798854477583106</v>
      </c>
      <c r="AA39" s="35">
        <v>4012667</v>
      </c>
    </row>
    <row r="40" spans="1:27" ht="13.5" x14ac:dyDescent="0.25">
      <c r="A40" s="41" t="s">
        <v>62</v>
      </c>
      <c r="B40" s="42" t="s">
        <v>61</v>
      </c>
      <c r="C40" s="43">
        <f>+C38+C39</f>
        <v>181021</v>
      </c>
      <c r="D40" s="43">
        <f t="shared" ref="D40:AA40" si="4">+D38+D39</f>
        <v>0</v>
      </c>
      <c r="E40" s="44">
        <f t="shared" si="4"/>
        <v>-1470696</v>
      </c>
      <c r="F40" s="45">
        <f t="shared" si="4"/>
        <v>-1470696</v>
      </c>
      <c r="G40" s="45">
        <f t="shared" si="4"/>
        <v>223654</v>
      </c>
      <c r="H40" s="45">
        <f t="shared" si="4"/>
        <v>64617</v>
      </c>
      <c r="I40" s="45">
        <f t="shared" si="4"/>
        <v>-111168</v>
      </c>
      <c r="J40" s="45">
        <f>+I40</f>
        <v>-111168</v>
      </c>
      <c r="K40" s="45">
        <f t="shared" si="4"/>
        <v>-111168</v>
      </c>
      <c r="L40" s="45">
        <f t="shared" si="4"/>
        <v>-111168</v>
      </c>
      <c r="M40" s="45">
        <f t="shared" si="4"/>
        <v>-111168</v>
      </c>
      <c r="N40" s="45">
        <f>+M40</f>
        <v>-111168</v>
      </c>
      <c r="O40" s="45">
        <f t="shared" si="4"/>
        <v>-111168</v>
      </c>
      <c r="P40" s="45">
        <f t="shared" si="4"/>
        <v>-111168</v>
      </c>
      <c r="Q40" s="45">
        <f t="shared" si="4"/>
        <v>-111168</v>
      </c>
      <c r="R40" s="45">
        <f>+Q40</f>
        <v>-111168</v>
      </c>
      <c r="S40" s="45">
        <f t="shared" si="4"/>
        <v>-111168</v>
      </c>
      <c r="T40" s="45">
        <f t="shared" si="4"/>
        <v>-111168</v>
      </c>
      <c r="U40" s="45">
        <f t="shared" si="4"/>
        <v>-111168</v>
      </c>
      <c r="V40" s="45">
        <f>+U40</f>
        <v>-111168</v>
      </c>
      <c r="W40" s="45">
        <f>+V40</f>
        <v>-111168</v>
      </c>
      <c r="X40" s="45">
        <f t="shared" si="4"/>
        <v>2641826</v>
      </c>
      <c r="Y40" s="45">
        <f t="shared" si="4"/>
        <v>-2752994</v>
      </c>
      <c r="Z40" s="46">
        <f>+IF(X40&lt;&gt;0,+(Y40/X40)*100,0)</f>
        <v>-104.20799855857274</v>
      </c>
      <c r="AA40" s="47">
        <f t="shared" si="4"/>
        <v>-1470696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409338</v>
      </c>
      <c r="J60">
        <v>409338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71526</v>
      </c>
      <c r="D7" s="18"/>
      <c r="E7" s="19">
        <v>254783</v>
      </c>
      <c r="F7" s="20">
        <v>254783</v>
      </c>
      <c r="G7" s="20">
        <v>79471</v>
      </c>
      <c r="H7" s="20">
        <v>48547</v>
      </c>
      <c r="I7" s="20">
        <v>87348</v>
      </c>
      <c r="J7" s="20">
        <v>215366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215366</v>
      </c>
      <c r="X7" s="20">
        <v>63696</v>
      </c>
      <c r="Y7" s="20">
        <v>151670</v>
      </c>
      <c r="Z7" s="21">
        <v>238.11542326048732</v>
      </c>
      <c r="AA7" s="22">
        <v>254783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-15142784</v>
      </c>
      <c r="F14" s="20">
        <v>-15142784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-3785703</v>
      </c>
      <c r="Y14" s="20">
        <v>3785703</v>
      </c>
      <c r="Z14" s="21">
        <v>-100</v>
      </c>
      <c r="AA14" s="22">
        <v>-15142784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71526</v>
      </c>
      <c r="D17" s="26">
        <f>SUM(D6:D16)</f>
        <v>0</v>
      </c>
      <c r="E17" s="27">
        <f t="shared" si="0"/>
        <v>-14888001</v>
      </c>
      <c r="F17" s="28">
        <f t="shared" si="0"/>
        <v>-14888001</v>
      </c>
      <c r="G17" s="28">
        <f t="shared" si="0"/>
        <v>79471</v>
      </c>
      <c r="H17" s="28">
        <f t="shared" si="0"/>
        <v>48547</v>
      </c>
      <c r="I17" s="28">
        <f t="shared" si="0"/>
        <v>87348</v>
      </c>
      <c r="J17" s="28">
        <f t="shared" si="0"/>
        <v>215366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215366</v>
      </c>
      <c r="X17" s="28">
        <f t="shared" si="0"/>
        <v>-3722007</v>
      </c>
      <c r="Y17" s="28">
        <f t="shared" si="0"/>
        <v>3937373</v>
      </c>
      <c r="Z17" s="29">
        <f>+IF(X17&lt;&gt;0,+(Y17/X17)*100,0)</f>
        <v>-105.7862868070909</v>
      </c>
      <c r="AA17" s="30">
        <f>SUM(AA6:AA16)</f>
        <v>-14888001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71526</v>
      </c>
      <c r="D38" s="32">
        <f>+D17+D27+D36</f>
        <v>0</v>
      </c>
      <c r="E38" s="33">
        <f t="shared" si="3"/>
        <v>-14888001</v>
      </c>
      <c r="F38" s="2">
        <f t="shared" si="3"/>
        <v>-14888001</v>
      </c>
      <c r="G38" s="2">
        <f t="shared" si="3"/>
        <v>79471</v>
      </c>
      <c r="H38" s="2">
        <f t="shared" si="3"/>
        <v>48547</v>
      </c>
      <c r="I38" s="2">
        <f t="shared" si="3"/>
        <v>87348</v>
      </c>
      <c r="J38" s="2">
        <f t="shared" si="3"/>
        <v>215366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215366</v>
      </c>
      <c r="X38" s="2">
        <f t="shared" si="3"/>
        <v>-3722007</v>
      </c>
      <c r="Y38" s="2">
        <f t="shared" si="3"/>
        <v>3937373</v>
      </c>
      <c r="Z38" s="34">
        <f>+IF(X38&lt;&gt;0,+(Y38/X38)*100,0)</f>
        <v>-105.7862868070909</v>
      </c>
      <c r="AA38" s="35">
        <f>+AA17+AA27+AA36</f>
        <v>-14888001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79471</v>
      </c>
      <c r="I39" s="2">
        <f>+H40+I60</f>
        <v>128018</v>
      </c>
      <c r="J39" s="2">
        <f>+G39</f>
        <v>0</v>
      </c>
      <c r="K39" s="2">
        <f>+I40+K60</f>
        <v>215366</v>
      </c>
      <c r="L39" s="2">
        <f>+K40+L60</f>
        <v>215366</v>
      </c>
      <c r="M39" s="2">
        <f>+L40+M60</f>
        <v>215366</v>
      </c>
      <c r="N39" s="2">
        <f>+K39</f>
        <v>215366</v>
      </c>
      <c r="O39" s="2">
        <f>+M40+O60</f>
        <v>215366</v>
      </c>
      <c r="P39" s="2">
        <f>+O40+P60</f>
        <v>215366</v>
      </c>
      <c r="Q39" s="2">
        <f>+P40+Q60</f>
        <v>215366</v>
      </c>
      <c r="R39" s="2">
        <f>+O39</f>
        <v>215366</v>
      </c>
      <c r="S39" s="2">
        <f>+Q40+S60</f>
        <v>215366</v>
      </c>
      <c r="T39" s="2">
        <f>+S40+T60</f>
        <v>215366</v>
      </c>
      <c r="U39" s="2">
        <f>+T40+U60</f>
        <v>215366</v>
      </c>
      <c r="V39" s="2">
        <f>+S39</f>
        <v>215366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71526</v>
      </c>
      <c r="D40" s="43">
        <f t="shared" ref="D40:AA40" si="4">+D38+D39</f>
        <v>0</v>
      </c>
      <c r="E40" s="44">
        <f t="shared" si="4"/>
        <v>-14888001</v>
      </c>
      <c r="F40" s="45">
        <f t="shared" si="4"/>
        <v>-14888001</v>
      </c>
      <c r="G40" s="45">
        <f t="shared" si="4"/>
        <v>79471</v>
      </c>
      <c r="H40" s="45">
        <f t="shared" si="4"/>
        <v>128018</v>
      </c>
      <c r="I40" s="45">
        <f t="shared" si="4"/>
        <v>215366</v>
      </c>
      <c r="J40" s="45">
        <f>+I40</f>
        <v>215366</v>
      </c>
      <c r="K40" s="45">
        <f t="shared" si="4"/>
        <v>215366</v>
      </c>
      <c r="L40" s="45">
        <f t="shared" si="4"/>
        <v>215366</v>
      </c>
      <c r="M40" s="45">
        <f t="shared" si="4"/>
        <v>215366</v>
      </c>
      <c r="N40" s="45">
        <f>+M40</f>
        <v>215366</v>
      </c>
      <c r="O40" s="45">
        <f t="shared" si="4"/>
        <v>215366</v>
      </c>
      <c r="P40" s="45">
        <f t="shared" si="4"/>
        <v>215366</v>
      </c>
      <c r="Q40" s="45">
        <f t="shared" si="4"/>
        <v>215366</v>
      </c>
      <c r="R40" s="45">
        <f>+Q40</f>
        <v>215366</v>
      </c>
      <c r="S40" s="45">
        <f t="shared" si="4"/>
        <v>215366</v>
      </c>
      <c r="T40" s="45">
        <f t="shared" si="4"/>
        <v>215366</v>
      </c>
      <c r="U40" s="45">
        <f t="shared" si="4"/>
        <v>215366</v>
      </c>
      <c r="V40" s="45">
        <f>+U40</f>
        <v>215366</v>
      </c>
      <c r="W40" s="45">
        <f>+V40</f>
        <v>215366</v>
      </c>
      <c r="X40" s="45">
        <f t="shared" si="4"/>
        <v>-3722007</v>
      </c>
      <c r="Y40" s="45">
        <f t="shared" si="4"/>
        <v>3937373</v>
      </c>
      <c r="Z40" s="46">
        <f>+IF(X40&lt;&gt;0,+(Y40/X40)*100,0)</f>
        <v>-105.7862868070909</v>
      </c>
      <c r="AA40" s="47">
        <f t="shared" si="4"/>
        <v>-14888001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4671501</v>
      </c>
      <c r="D7" s="18"/>
      <c r="E7" s="19">
        <v>7352856</v>
      </c>
      <c r="F7" s="20">
        <v>7352856</v>
      </c>
      <c r="G7" s="20">
        <v>440789</v>
      </c>
      <c r="H7" s="20">
        <v>430175</v>
      </c>
      <c r="I7" s="20">
        <v>454678</v>
      </c>
      <c r="J7" s="20">
        <v>1325642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1325642</v>
      </c>
      <c r="X7" s="20">
        <v>1838214</v>
      </c>
      <c r="Y7" s="20">
        <v>-512572</v>
      </c>
      <c r="Z7" s="21">
        <v>-27.884239811033972</v>
      </c>
      <c r="AA7" s="22">
        <v>7352856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/>
      <c r="F8" s="20"/>
      <c r="G8" s="20">
        <v>6</v>
      </c>
      <c r="H8" s="20"/>
      <c r="I8" s="20"/>
      <c r="J8" s="20">
        <v>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</v>
      </c>
      <c r="X8" s="20"/>
      <c r="Y8" s="20">
        <v>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3902832</v>
      </c>
      <c r="F11" s="20">
        <v>3902832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975708</v>
      </c>
      <c r="Y11" s="20">
        <v>-975708</v>
      </c>
      <c r="Z11" s="21">
        <v>-100</v>
      </c>
      <c r="AA11" s="22">
        <v>3902832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-8721145</v>
      </c>
      <c r="D14" s="18"/>
      <c r="E14" s="19">
        <v>-29618573</v>
      </c>
      <c r="F14" s="20">
        <v>-29618573</v>
      </c>
      <c r="G14" s="20">
        <v>-1268064</v>
      </c>
      <c r="H14" s="20">
        <v>-1115418</v>
      </c>
      <c r="I14" s="20">
        <v>-1740758</v>
      </c>
      <c r="J14" s="20">
        <v>-4124240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-4124240</v>
      </c>
      <c r="X14" s="20">
        <v>-7404645</v>
      </c>
      <c r="Y14" s="20">
        <v>3280405</v>
      </c>
      <c r="Z14" s="21">
        <v>-44.301988819180394</v>
      </c>
      <c r="AA14" s="22">
        <v>-29618573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-4049544</v>
      </c>
      <c r="D17" s="26">
        <f>SUM(D6:D16)</f>
        <v>0</v>
      </c>
      <c r="E17" s="27">
        <f t="shared" si="0"/>
        <v>-18362885</v>
      </c>
      <c r="F17" s="28">
        <f t="shared" si="0"/>
        <v>-18362885</v>
      </c>
      <c r="G17" s="28">
        <f t="shared" si="0"/>
        <v>-827269</v>
      </c>
      <c r="H17" s="28">
        <f t="shared" si="0"/>
        <v>-685243</v>
      </c>
      <c r="I17" s="28">
        <f t="shared" si="0"/>
        <v>-1286080</v>
      </c>
      <c r="J17" s="28">
        <f t="shared" si="0"/>
        <v>-2798592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-2798592</v>
      </c>
      <c r="X17" s="28">
        <f t="shared" si="0"/>
        <v>-4590723</v>
      </c>
      <c r="Y17" s="28">
        <f t="shared" si="0"/>
        <v>1792131</v>
      </c>
      <c r="Z17" s="29">
        <f>+IF(X17&lt;&gt;0,+(Y17/X17)*100,0)</f>
        <v>-39.038099227507303</v>
      </c>
      <c r="AA17" s="30">
        <f>SUM(AA6:AA16)</f>
        <v>-18362885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-4049544</v>
      </c>
      <c r="D38" s="32">
        <f>+D17+D27+D36</f>
        <v>0</v>
      </c>
      <c r="E38" s="33">
        <f t="shared" si="3"/>
        <v>-18362885</v>
      </c>
      <c r="F38" s="2">
        <f t="shared" si="3"/>
        <v>-18362885</v>
      </c>
      <c r="G38" s="2">
        <f t="shared" si="3"/>
        <v>-827269</v>
      </c>
      <c r="H38" s="2">
        <f t="shared" si="3"/>
        <v>-685243</v>
      </c>
      <c r="I38" s="2">
        <f t="shared" si="3"/>
        <v>-1286080</v>
      </c>
      <c r="J38" s="2">
        <f t="shared" si="3"/>
        <v>-2798592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-2798592</v>
      </c>
      <c r="X38" s="2">
        <f t="shared" si="3"/>
        <v>-4590723</v>
      </c>
      <c r="Y38" s="2">
        <f t="shared" si="3"/>
        <v>1792131</v>
      </c>
      <c r="Z38" s="34">
        <f>+IF(X38&lt;&gt;0,+(Y38/X38)*100,0)</f>
        <v>-39.038099227507303</v>
      </c>
      <c r="AA38" s="35">
        <f>+AA17+AA27+AA36</f>
        <v>-18362885</v>
      </c>
    </row>
    <row r="39" spans="1:27" ht="13.5" x14ac:dyDescent="0.25">
      <c r="A39" s="23" t="s">
        <v>60</v>
      </c>
      <c r="B39" s="17"/>
      <c r="C39" s="32">
        <v>-2705437</v>
      </c>
      <c r="D39" s="32"/>
      <c r="E39" s="33"/>
      <c r="F39" s="2"/>
      <c r="G39" s="2">
        <v>-8856252</v>
      </c>
      <c r="H39" s="2">
        <f>+G40+H60</f>
        <v>-9683521</v>
      </c>
      <c r="I39" s="2">
        <f>+H40+I60</f>
        <v>-10368764</v>
      </c>
      <c r="J39" s="2">
        <f>+G39</f>
        <v>-8856252</v>
      </c>
      <c r="K39" s="2">
        <f>+I40+K60</f>
        <v>-11654844</v>
      </c>
      <c r="L39" s="2">
        <f>+K40+L60</f>
        <v>-11654844</v>
      </c>
      <c r="M39" s="2">
        <f>+L40+M60</f>
        <v>-11654844</v>
      </c>
      <c r="N39" s="2">
        <f>+K39</f>
        <v>-11654844</v>
      </c>
      <c r="O39" s="2">
        <f>+M40+O60</f>
        <v>-11654844</v>
      </c>
      <c r="P39" s="2">
        <f>+O40+P60</f>
        <v>-11654844</v>
      </c>
      <c r="Q39" s="2">
        <f>+P40+Q60</f>
        <v>-11654844</v>
      </c>
      <c r="R39" s="2">
        <f>+O39</f>
        <v>-11654844</v>
      </c>
      <c r="S39" s="2">
        <f>+Q40+S60</f>
        <v>-11654844</v>
      </c>
      <c r="T39" s="2">
        <f>+S40+T60</f>
        <v>-11654844</v>
      </c>
      <c r="U39" s="2">
        <f>+T40+U60</f>
        <v>-11654844</v>
      </c>
      <c r="V39" s="2">
        <f>+S39</f>
        <v>-11654844</v>
      </c>
      <c r="W39" s="2">
        <f>+G39</f>
        <v>-8856252</v>
      </c>
      <c r="X39" s="2"/>
      <c r="Y39" s="2">
        <f>+W39-X39</f>
        <v>-8856252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-6754981</v>
      </c>
      <c r="D40" s="43">
        <f t="shared" ref="D40:AA40" si="4">+D38+D39</f>
        <v>0</v>
      </c>
      <c r="E40" s="44">
        <f t="shared" si="4"/>
        <v>-18362885</v>
      </c>
      <c r="F40" s="45">
        <f t="shared" si="4"/>
        <v>-18362885</v>
      </c>
      <c r="G40" s="45">
        <f t="shared" si="4"/>
        <v>-9683521</v>
      </c>
      <c r="H40" s="45">
        <f t="shared" si="4"/>
        <v>-10368764</v>
      </c>
      <c r="I40" s="45">
        <f t="shared" si="4"/>
        <v>-11654844</v>
      </c>
      <c r="J40" s="45">
        <f>+I40</f>
        <v>-11654844</v>
      </c>
      <c r="K40" s="45">
        <f t="shared" si="4"/>
        <v>-11654844</v>
      </c>
      <c r="L40" s="45">
        <f t="shared" si="4"/>
        <v>-11654844</v>
      </c>
      <c r="M40" s="45">
        <f t="shared" si="4"/>
        <v>-11654844</v>
      </c>
      <c r="N40" s="45">
        <f>+M40</f>
        <v>-11654844</v>
      </c>
      <c r="O40" s="45">
        <f t="shared" si="4"/>
        <v>-11654844</v>
      </c>
      <c r="P40" s="45">
        <f t="shared" si="4"/>
        <v>-11654844</v>
      </c>
      <c r="Q40" s="45">
        <f t="shared" si="4"/>
        <v>-11654844</v>
      </c>
      <c r="R40" s="45">
        <f>+Q40</f>
        <v>-11654844</v>
      </c>
      <c r="S40" s="45">
        <f t="shared" si="4"/>
        <v>-11654844</v>
      </c>
      <c r="T40" s="45">
        <f t="shared" si="4"/>
        <v>-11654844</v>
      </c>
      <c r="U40" s="45">
        <f t="shared" si="4"/>
        <v>-11654844</v>
      </c>
      <c r="V40" s="45">
        <f>+U40</f>
        <v>-11654844</v>
      </c>
      <c r="W40" s="45">
        <f>+V40</f>
        <v>-11654844</v>
      </c>
      <c r="X40" s="45">
        <f t="shared" si="4"/>
        <v>-4590723</v>
      </c>
      <c r="Y40" s="45">
        <f t="shared" si="4"/>
        <v>-7064121</v>
      </c>
      <c r="Z40" s="46">
        <f>+IF(X40&lt;&gt;0,+(Y40/X40)*100,0)</f>
        <v>153.87817997295852</v>
      </c>
      <c r="AA40" s="47">
        <f t="shared" si="4"/>
        <v>-18362885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-8856252</v>
      </c>
      <c r="J60">
        <v>-8856252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17129999</v>
      </c>
      <c r="D7" s="18"/>
      <c r="E7" s="19">
        <v>13160856</v>
      </c>
      <c r="F7" s="20">
        <v>13160856</v>
      </c>
      <c r="G7" s="20">
        <v>1019762</v>
      </c>
      <c r="H7" s="20">
        <v>2070979</v>
      </c>
      <c r="I7" s="20">
        <v>1688241</v>
      </c>
      <c r="J7" s="20">
        <v>4778982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4778982</v>
      </c>
      <c r="X7" s="20">
        <v>3290214</v>
      </c>
      <c r="Y7" s="20">
        <v>1488768</v>
      </c>
      <c r="Z7" s="21">
        <v>45.248363784240176</v>
      </c>
      <c r="AA7" s="22">
        <v>13160856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-1264200</v>
      </c>
      <c r="F8" s="20">
        <v>-1264200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-316050</v>
      </c>
      <c r="Y8" s="20">
        <v>316050</v>
      </c>
      <c r="Z8" s="21">
        <v>-100</v>
      </c>
      <c r="AA8" s="22">
        <v>-1264200</v>
      </c>
    </row>
    <row r="9" spans="1:27" ht="13.5" x14ac:dyDescent="0.25">
      <c r="A9" s="23" t="s">
        <v>37</v>
      </c>
      <c r="B9" s="17" t="s">
        <v>6</v>
      </c>
      <c r="C9" s="18">
        <v>67880326</v>
      </c>
      <c r="D9" s="18"/>
      <c r="E9" s="19">
        <v>71580960</v>
      </c>
      <c r="F9" s="20">
        <v>71580960</v>
      </c>
      <c r="G9" s="20">
        <v>29825400</v>
      </c>
      <c r="H9" s="20"/>
      <c r="I9" s="20"/>
      <c r="J9" s="20">
        <v>29825400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29825400</v>
      </c>
      <c r="X9" s="20">
        <v>17895240</v>
      </c>
      <c r="Y9" s="20">
        <v>11930160</v>
      </c>
      <c r="Z9" s="21">
        <v>66.666666666666657</v>
      </c>
      <c r="AA9" s="22">
        <v>71580960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2781312</v>
      </c>
      <c r="F11" s="20">
        <v>2781312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695328</v>
      </c>
      <c r="Y11" s="20">
        <v>-695328</v>
      </c>
      <c r="Z11" s="21">
        <v>-100</v>
      </c>
      <c r="AA11" s="22">
        <v>2781312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-1436344</v>
      </c>
      <c r="D14" s="18"/>
      <c r="E14" s="19">
        <v>-25978068</v>
      </c>
      <c r="F14" s="20">
        <v>-25978068</v>
      </c>
      <c r="G14" s="20">
        <v>-950199</v>
      </c>
      <c r="H14" s="20">
        <v>-7639</v>
      </c>
      <c r="I14" s="20">
        <v>-12301</v>
      </c>
      <c r="J14" s="20">
        <v>-970139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-970139</v>
      </c>
      <c r="X14" s="20">
        <v>-6494517</v>
      </c>
      <c r="Y14" s="20">
        <v>5524378</v>
      </c>
      <c r="Z14" s="21">
        <v>-85.062183993051363</v>
      </c>
      <c r="AA14" s="22">
        <v>-25978068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83573981</v>
      </c>
      <c r="D17" s="26">
        <f>SUM(D6:D16)</f>
        <v>0</v>
      </c>
      <c r="E17" s="27">
        <f t="shared" si="0"/>
        <v>60280860</v>
      </c>
      <c r="F17" s="28">
        <f t="shared" si="0"/>
        <v>60280860</v>
      </c>
      <c r="G17" s="28">
        <f t="shared" si="0"/>
        <v>29894963</v>
      </c>
      <c r="H17" s="28">
        <f t="shared" si="0"/>
        <v>2063340</v>
      </c>
      <c r="I17" s="28">
        <f t="shared" si="0"/>
        <v>1675940</v>
      </c>
      <c r="J17" s="28">
        <f t="shared" si="0"/>
        <v>33634243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33634243</v>
      </c>
      <c r="X17" s="28">
        <f t="shared" si="0"/>
        <v>15070215</v>
      </c>
      <c r="Y17" s="28">
        <f t="shared" si="0"/>
        <v>18564028</v>
      </c>
      <c r="Z17" s="29">
        <f>+IF(X17&lt;&gt;0,+(Y17/X17)*100,0)</f>
        <v>123.18356440170231</v>
      </c>
      <c r="AA17" s="30">
        <f>SUM(AA6:AA16)</f>
        <v>60280860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-5118</v>
      </c>
      <c r="X33" s="36"/>
      <c r="Y33" s="20">
        <v>-5118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2235456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-5006</v>
      </c>
      <c r="H36" s="28">
        <f t="shared" si="2"/>
        <v>4934</v>
      </c>
      <c r="I36" s="28">
        <f t="shared" si="2"/>
        <v>-5046</v>
      </c>
      <c r="J36" s="28">
        <f t="shared" si="2"/>
        <v>-5118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-5118</v>
      </c>
      <c r="X36" s="28">
        <f t="shared" si="2"/>
        <v>0</v>
      </c>
      <c r="Y36" s="28">
        <f t="shared" si="2"/>
        <v>-5118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85809437</v>
      </c>
      <c r="D38" s="32">
        <f>+D17+D27+D36</f>
        <v>0</v>
      </c>
      <c r="E38" s="33">
        <f t="shared" si="3"/>
        <v>59130860</v>
      </c>
      <c r="F38" s="2">
        <f t="shared" si="3"/>
        <v>59130860</v>
      </c>
      <c r="G38" s="2">
        <f t="shared" si="3"/>
        <v>29889957</v>
      </c>
      <c r="H38" s="2">
        <f t="shared" si="3"/>
        <v>2068274</v>
      </c>
      <c r="I38" s="2">
        <f t="shared" si="3"/>
        <v>1670894</v>
      </c>
      <c r="J38" s="2">
        <f t="shared" si="3"/>
        <v>33629125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33629125</v>
      </c>
      <c r="X38" s="2">
        <f t="shared" si="3"/>
        <v>14782716</v>
      </c>
      <c r="Y38" s="2">
        <f t="shared" si="3"/>
        <v>18846409</v>
      </c>
      <c r="Z38" s="34">
        <f>+IF(X38&lt;&gt;0,+(Y38/X38)*100,0)</f>
        <v>127.48948839983126</v>
      </c>
      <c r="AA38" s="35">
        <f>+AA17+AA27+AA36</f>
        <v>59130860</v>
      </c>
    </row>
    <row r="39" spans="1:27" ht="13.5" x14ac:dyDescent="0.25">
      <c r="A39" s="23" t="s">
        <v>60</v>
      </c>
      <c r="B39" s="17"/>
      <c r="C39" s="32">
        <v>376636871</v>
      </c>
      <c r="D39" s="32"/>
      <c r="E39" s="33"/>
      <c r="F39" s="2"/>
      <c r="G39" s="2">
        <v>460571915</v>
      </c>
      <c r="H39" s="2">
        <f>+G40+H60</f>
        <v>490461872</v>
      </c>
      <c r="I39" s="2">
        <f>+H40+I60</f>
        <v>492530146</v>
      </c>
      <c r="J39" s="2">
        <f>+G39</f>
        <v>460571915</v>
      </c>
      <c r="K39" s="2">
        <f>+I40+K60</f>
        <v>494201040</v>
      </c>
      <c r="L39" s="2">
        <f>+K40+L60</f>
        <v>494201040</v>
      </c>
      <c r="M39" s="2">
        <f>+L40+M60</f>
        <v>494201040</v>
      </c>
      <c r="N39" s="2">
        <f>+K39</f>
        <v>494201040</v>
      </c>
      <c r="O39" s="2">
        <f>+M40+O60</f>
        <v>494201040</v>
      </c>
      <c r="P39" s="2">
        <f>+O40+P60</f>
        <v>494201040</v>
      </c>
      <c r="Q39" s="2">
        <f>+P40+Q60</f>
        <v>494201040</v>
      </c>
      <c r="R39" s="2">
        <f>+O39</f>
        <v>494201040</v>
      </c>
      <c r="S39" s="2">
        <f>+Q40+S60</f>
        <v>494201040</v>
      </c>
      <c r="T39" s="2">
        <f>+S40+T60</f>
        <v>494201040</v>
      </c>
      <c r="U39" s="2">
        <f>+T40+U60</f>
        <v>494201040</v>
      </c>
      <c r="V39" s="2">
        <f>+S39</f>
        <v>494201040</v>
      </c>
      <c r="W39" s="2">
        <f>+G39</f>
        <v>460571915</v>
      </c>
      <c r="X39" s="2"/>
      <c r="Y39" s="2">
        <f>+W39-X39</f>
        <v>460571915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462446308</v>
      </c>
      <c r="D40" s="43">
        <f t="shared" ref="D40:AA40" si="4">+D38+D39</f>
        <v>0</v>
      </c>
      <c r="E40" s="44">
        <f t="shared" si="4"/>
        <v>59130860</v>
      </c>
      <c r="F40" s="45">
        <f t="shared" si="4"/>
        <v>59130860</v>
      </c>
      <c r="G40" s="45">
        <f t="shared" si="4"/>
        <v>490461872</v>
      </c>
      <c r="H40" s="45">
        <f t="shared" si="4"/>
        <v>492530146</v>
      </c>
      <c r="I40" s="45">
        <f t="shared" si="4"/>
        <v>494201040</v>
      </c>
      <c r="J40" s="45">
        <f>+I40</f>
        <v>494201040</v>
      </c>
      <c r="K40" s="45">
        <f t="shared" si="4"/>
        <v>494201040</v>
      </c>
      <c r="L40" s="45">
        <f t="shared" si="4"/>
        <v>494201040</v>
      </c>
      <c r="M40" s="45">
        <f t="shared" si="4"/>
        <v>494201040</v>
      </c>
      <c r="N40" s="45">
        <f>+M40</f>
        <v>494201040</v>
      </c>
      <c r="O40" s="45">
        <f t="shared" si="4"/>
        <v>494201040</v>
      </c>
      <c r="P40" s="45">
        <f t="shared" si="4"/>
        <v>494201040</v>
      </c>
      <c r="Q40" s="45">
        <f t="shared" si="4"/>
        <v>494201040</v>
      </c>
      <c r="R40" s="45">
        <f>+Q40</f>
        <v>494201040</v>
      </c>
      <c r="S40" s="45">
        <f t="shared" si="4"/>
        <v>494201040</v>
      </c>
      <c r="T40" s="45">
        <f t="shared" si="4"/>
        <v>494201040</v>
      </c>
      <c r="U40" s="45">
        <f t="shared" si="4"/>
        <v>494201040</v>
      </c>
      <c r="V40" s="45">
        <f>+U40</f>
        <v>494201040</v>
      </c>
      <c r="W40" s="45">
        <f>+V40</f>
        <v>494201040</v>
      </c>
      <c r="X40" s="45">
        <f t="shared" si="4"/>
        <v>14782716</v>
      </c>
      <c r="Y40" s="45">
        <f t="shared" si="4"/>
        <v>479418324</v>
      </c>
      <c r="Z40" s="46">
        <f>+IF(X40&lt;&gt;0,+(Y40/X40)*100,0)</f>
        <v>3243.100415376985</v>
      </c>
      <c r="AA40" s="47">
        <f t="shared" si="4"/>
        <v>59130860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460571915</v>
      </c>
      <c r="J60">
        <v>460571915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18940047</v>
      </c>
      <c r="D7" s="18"/>
      <c r="E7" s="19">
        <v>23116081</v>
      </c>
      <c r="F7" s="20">
        <v>23116081</v>
      </c>
      <c r="G7" s="20">
        <v>1743624</v>
      </c>
      <c r="H7" s="20">
        <v>1810952</v>
      </c>
      <c r="I7" s="20">
        <v>1388870</v>
      </c>
      <c r="J7" s="20">
        <v>4943446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4943446</v>
      </c>
      <c r="X7" s="20">
        <v>5779020</v>
      </c>
      <c r="Y7" s="20">
        <v>-835574</v>
      </c>
      <c r="Z7" s="21">
        <v>-14.458749061259521</v>
      </c>
      <c r="AA7" s="22">
        <v>23116081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8222861</v>
      </c>
      <c r="D9" s="18"/>
      <c r="E9" s="19">
        <v>1426404</v>
      </c>
      <c r="F9" s="20">
        <v>1426404</v>
      </c>
      <c r="G9" s="20">
        <v>3638290</v>
      </c>
      <c r="H9" s="20"/>
      <c r="I9" s="20"/>
      <c r="J9" s="20">
        <v>3638290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3638290</v>
      </c>
      <c r="X9" s="20">
        <v>356601</v>
      </c>
      <c r="Y9" s="20">
        <v>3281689</v>
      </c>
      <c r="Z9" s="21">
        <v>920.26915235795741</v>
      </c>
      <c r="AA9" s="22">
        <v>1426404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-1916023</v>
      </c>
      <c r="D14" s="18"/>
      <c r="E14" s="19">
        <v>-16350606</v>
      </c>
      <c r="F14" s="20">
        <v>-16350606</v>
      </c>
      <c r="G14" s="20">
        <v>-14428</v>
      </c>
      <c r="H14" s="20">
        <v>-81957</v>
      </c>
      <c r="I14" s="20">
        <v>-47200</v>
      </c>
      <c r="J14" s="20">
        <v>-143585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-143585</v>
      </c>
      <c r="X14" s="20">
        <v>-4087680</v>
      </c>
      <c r="Y14" s="20">
        <v>3944095</v>
      </c>
      <c r="Z14" s="21">
        <v>-96.487371809926415</v>
      </c>
      <c r="AA14" s="22">
        <v>-16350606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25246885</v>
      </c>
      <c r="D17" s="26">
        <f>SUM(D6:D16)</f>
        <v>0</v>
      </c>
      <c r="E17" s="27">
        <f t="shared" si="0"/>
        <v>8191879</v>
      </c>
      <c r="F17" s="28">
        <f t="shared" si="0"/>
        <v>8191879</v>
      </c>
      <c r="G17" s="28">
        <f t="shared" si="0"/>
        <v>5367486</v>
      </c>
      <c r="H17" s="28">
        <f t="shared" si="0"/>
        <v>1728995</v>
      </c>
      <c r="I17" s="28">
        <f t="shared" si="0"/>
        <v>1341670</v>
      </c>
      <c r="J17" s="28">
        <f t="shared" si="0"/>
        <v>8438151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8438151</v>
      </c>
      <c r="X17" s="28">
        <f t="shared" si="0"/>
        <v>2047941</v>
      </c>
      <c r="Y17" s="28">
        <f t="shared" si="0"/>
        <v>6390210</v>
      </c>
      <c r="Z17" s="29">
        <f>+IF(X17&lt;&gt;0,+(Y17/X17)*100,0)</f>
        <v>312.03096182946678</v>
      </c>
      <c r="AA17" s="30">
        <f>SUM(AA6:AA16)</f>
        <v>8191879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25246885</v>
      </c>
      <c r="D38" s="32">
        <f>+D17+D27+D36</f>
        <v>0</v>
      </c>
      <c r="E38" s="33">
        <f t="shared" si="3"/>
        <v>8191879</v>
      </c>
      <c r="F38" s="2">
        <f t="shared" si="3"/>
        <v>8191879</v>
      </c>
      <c r="G38" s="2">
        <f t="shared" si="3"/>
        <v>5367486</v>
      </c>
      <c r="H38" s="2">
        <f t="shared" si="3"/>
        <v>1728995</v>
      </c>
      <c r="I38" s="2">
        <f t="shared" si="3"/>
        <v>1341670</v>
      </c>
      <c r="J38" s="2">
        <f t="shared" si="3"/>
        <v>8438151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8438151</v>
      </c>
      <c r="X38" s="2">
        <f t="shared" si="3"/>
        <v>2047941</v>
      </c>
      <c r="Y38" s="2">
        <f t="shared" si="3"/>
        <v>6390210</v>
      </c>
      <c r="Z38" s="34">
        <f>+IF(X38&lt;&gt;0,+(Y38/X38)*100,0)</f>
        <v>312.03096182946678</v>
      </c>
      <c r="AA38" s="35">
        <f>+AA17+AA27+AA36</f>
        <v>8191879</v>
      </c>
    </row>
    <row r="39" spans="1:27" ht="13.5" x14ac:dyDescent="0.25">
      <c r="A39" s="23" t="s">
        <v>60</v>
      </c>
      <c r="B39" s="17"/>
      <c r="C39" s="32">
        <v>4940025</v>
      </c>
      <c r="D39" s="32"/>
      <c r="E39" s="33">
        <v>21563290</v>
      </c>
      <c r="F39" s="2">
        <v>21563290</v>
      </c>
      <c r="G39" s="2">
        <v>29275758</v>
      </c>
      <c r="H39" s="2">
        <f>+G40+H60</f>
        <v>34643244</v>
      </c>
      <c r="I39" s="2">
        <f>+H40+I60</f>
        <v>36372239</v>
      </c>
      <c r="J39" s="2">
        <f>+G39</f>
        <v>29275758</v>
      </c>
      <c r="K39" s="2">
        <f>+I40+K60</f>
        <v>37713909</v>
      </c>
      <c r="L39" s="2">
        <f>+K40+L60</f>
        <v>37713909</v>
      </c>
      <c r="M39" s="2">
        <f>+L40+M60</f>
        <v>37713909</v>
      </c>
      <c r="N39" s="2">
        <f>+K39</f>
        <v>37713909</v>
      </c>
      <c r="O39" s="2">
        <f>+M40+O60</f>
        <v>37713909</v>
      </c>
      <c r="P39" s="2">
        <f>+O40+P60</f>
        <v>37713909</v>
      </c>
      <c r="Q39" s="2">
        <f>+P40+Q60</f>
        <v>37713909</v>
      </c>
      <c r="R39" s="2">
        <f>+O39</f>
        <v>37713909</v>
      </c>
      <c r="S39" s="2">
        <f>+Q40+S60</f>
        <v>37713909</v>
      </c>
      <c r="T39" s="2">
        <f>+S40+T60</f>
        <v>37713909</v>
      </c>
      <c r="U39" s="2">
        <f>+T40+U60</f>
        <v>37713909</v>
      </c>
      <c r="V39" s="2">
        <f>+S39</f>
        <v>37713909</v>
      </c>
      <c r="W39" s="2">
        <f>+G39</f>
        <v>29275758</v>
      </c>
      <c r="X39" s="2">
        <v>21563290</v>
      </c>
      <c r="Y39" s="2">
        <f>+W39-X39</f>
        <v>7712468</v>
      </c>
      <c r="Z39" s="34">
        <f>+IF(X39&lt;&gt;0,+(Y39/X39)*100,0)</f>
        <v>35.766657128851861</v>
      </c>
      <c r="AA39" s="35">
        <v>21563290</v>
      </c>
    </row>
    <row r="40" spans="1:27" ht="13.5" x14ac:dyDescent="0.25">
      <c r="A40" s="41" t="s">
        <v>62</v>
      </c>
      <c r="B40" s="42" t="s">
        <v>61</v>
      </c>
      <c r="C40" s="43">
        <f>+C38+C39</f>
        <v>30186910</v>
      </c>
      <c r="D40" s="43">
        <f t="shared" ref="D40:AA40" si="4">+D38+D39</f>
        <v>0</v>
      </c>
      <c r="E40" s="44">
        <f t="shared" si="4"/>
        <v>29755169</v>
      </c>
      <c r="F40" s="45">
        <f t="shared" si="4"/>
        <v>29755169</v>
      </c>
      <c r="G40" s="45">
        <f t="shared" si="4"/>
        <v>34643244</v>
      </c>
      <c r="H40" s="45">
        <f t="shared" si="4"/>
        <v>36372239</v>
      </c>
      <c r="I40" s="45">
        <f t="shared" si="4"/>
        <v>37713909</v>
      </c>
      <c r="J40" s="45">
        <f>+I40</f>
        <v>37713909</v>
      </c>
      <c r="K40" s="45">
        <f t="shared" si="4"/>
        <v>37713909</v>
      </c>
      <c r="L40" s="45">
        <f t="shared" si="4"/>
        <v>37713909</v>
      </c>
      <c r="M40" s="45">
        <f t="shared" si="4"/>
        <v>37713909</v>
      </c>
      <c r="N40" s="45">
        <f>+M40</f>
        <v>37713909</v>
      </c>
      <c r="O40" s="45">
        <f t="shared" si="4"/>
        <v>37713909</v>
      </c>
      <c r="P40" s="45">
        <f t="shared" si="4"/>
        <v>37713909</v>
      </c>
      <c r="Q40" s="45">
        <f t="shared" si="4"/>
        <v>37713909</v>
      </c>
      <c r="R40" s="45">
        <f>+Q40</f>
        <v>37713909</v>
      </c>
      <c r="S40" s="45">
        <f t="shared" si="4"/>
        <v>37713909</v>
      </c>
      <c r="T40" s="45">
        <f t="shared" si="4"/>
        <v>37713909</v>
      </c>
      <c r="U40" s="45">
        <f t="shared" si="4"/>
        <v>37713909</v>
      </c>
      <c r="V40" s="45">
        <f>+U40</f>
        <v>37713909</v>
      </c>
      <c r="W40" s="45">
        <f>+V40</f>
        <v>37713909</v>
      </c>
      <c r="X40" s="45">
        <f t="shared" si="4"/>
        <v>23611231</v>
      </c>
      <c r="Y40" s="45">
        <f t="shared" si="4"/>
        <v>14102678</v>
      </c>
      <c r="Z40" s="46">
        <f>+IF(X40&lt;&gt;0,+(Y40/X40)*100,0)</f>
        <v>59.728685895284329</v>
      </c>
      <c r="AA40" s="47">
        <f t="shared" si="4"/>
        <v>29755169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29275758</v>
      </c>
      <c r="J60">
        <v>29275758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-4096289</v>
      </c>
      <c r="D14" s="18"/>
      <c r="E14" s="19">
        <v>-59565886</v>
      </c>
      <c r="F14" s="20">
        <v>-59565886</v>
      </c>
      <c r="G14" s="20">
        <v>-932410</v>
      </c>
      <c r="H14" s="20">
        <v>-882000</v>
      </c>
      <c r="I14" s="20">
        <v>-2670532</v>
      </c>
      <c r="J14" s="20">
        <v>-4484942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-4484942</v>
      </c>
      <c r="X14" s="20">
        <v>-14891479</v>
      </c>
      <c r="Y14" s="20">
        <v>10406537</v>
      </c>
      <c r="Z14" s="21">
        <v>-69.882494546042068</v>
      </c>
      <c r="AA14" s="22">
        <v>-59565886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-4096289</v>
      </c>
      <c r="D17" s="26">
        <f>SUM(D6:D16)</f>
        <v>0</v>
      </c>
      <c r="E17" s="27">
        <f t="shared" si="0"/>
        <v>-59565886</v>
      </c>
      <c r="F17" s="28">
        <f t="shared" si="0"/>
        <v>-59565886</v>
      </c>
      <c r="G17" s="28">
        <f t="shared" si="0"/>
        <v>-932410</v>
      </c>
      <c r="H17" s="28">
        <f t="shared" si="0"/>
        <v>-882000</v>
      </c>
      <c r="I17" s="28">
        <f t="shared" si="0"/>
        <v>-2670532</v>
      </c>
      <c r="J17" s="28">
        <f t="shared" si="0"/>
        <v>-4484942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-4484942</v>
      </c>
      <c r="X17" s="28">
        <f t="shared" si="0"/>
        <v>-14891479</v>
      </c>
      <c r="Y17" s="28">
        <f t="shared" si="0"/>
        <v>10406537</v>
      </c>
      <c r="Z17" s="29">
        <f>+IF(X17&lt;&gt;0,+(Y17/X17)*100,0)</f>
        <v>-69.882494546042068</v>
      </c>
      <c r="AA17" s="30">
        <f>SUM(AA6:AA16)</f>
        <v>-59565886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-4096289</v>
      </c>
      <c r="D38" s="32">
        <f>+D17+D27+D36</f>
        <v>0</v>
      </c>
      <c r="E38" s="33">
        <f t="shared" si="3"/>
        <v>-59565886</v>
      </c>
      <c r="F38" s="2">
        <f t="shared" si="3"/>
        <v>-59565886</v>
      </c>
      <c r="G38" s="2">
        <f t="shared" si="3"/>
        <v>-932410</v>
      </c>
      <c r="H38" s="2">
        <f t="shared" si="3"/>
        <v>-882000</v>
      </c>
      <c r="I38" s="2">
        <f t="shared" si="3"/>
        <v>-2670532</v>
      </c>
      <c r="J38" s="2">
        <f t="shared" si="3"/>
        <v>-4484942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-4484942</v>
      </c>
      <c r="X38" s="2">
        <f t="shared" si="3"/>
        <v>-14891479</v>
      </c>
      <c r="Y38" s="2">
        <f t="shared" si="3"/>
        <v>10406537</v>
      </c>
      <c r="Z38" s="34">
        <f>+IF(X38&lt;&gt;0,+(Y38/X38)*100,0)</f>
        <v>-69.882494546042068</v>
      </c>
      <c r="AA38" s="35">
        <f>+AA17+AA27+AA36</f>
        <v>-59565886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-932410</v>
      </c>
      <c r="I39" s="2">
        <f>+H40+I60</f>
        <v>-1814410</v>
      </c>
      <c r="J39" s="2">
        <f>+G39</f>
        <v>0</v>
      </c>
      <c r="K39" s="2">
        <f>+I40+K60</f>
        <v>-4484942</v>
      </c>
      <c r="L39" s="2">
        <f>+K40+L60</f>
        <v>-4484942</v>
      </c>
      <c r="M39" s="2">
        <f>+L40+M60</f>
        <v>-4484942</v>
      </c>
      <c r="N39" s="2">
        <f>+K39</f>
        <v>-4484942</v>
      </c>
      <c r="O39" s="2">
        <f>+M40+O60</f>
        <v>-4484942</v>
      </c>
      <c r="P39" s="2">
        <f>+O40+P60</f>
        <v>-4484942</v>
      </c>
      <c r="Q39" s="2">
        <f>+P40+Q60</f>
        <v>-4484942</v>
      </c>
      <c r="R39" s="2">
        <f>+O39</f>
        <v>-4484942</v>
      </c>
      <c r="S39" s="2">
        <f>+Q40+S60</f>
        <v>-4484942</v>
      </c>
      <c r="T39" s="2">
        <f>+S40+T60</f>
        <v>-4484942</v>
      </c>
      <c r="U39" s="2">
        <f>+T40+U60</f>
        <v>-4484942</v>
      </c>
      <c r="V39" s="2">
        <f>+S39</f>
        <v>-4484942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-4096289</v>
      </c>
      <c r="D40" s="43">
        <f t="shared" ref="D40:AA40" si="4">+D38+D39</f>
        <v>0</v>
      </c>
      <c r="E40" s="44">
        <f t="shared" si="4"/>
        <v>-59565886</v>
      </c>
      <c r="F40" s="45">
        <f t="shared" si="4"/>
        <v>-59565886</v>
      </c>
      <c r="G40" s="45">
        <f t="shared" si="4"/>
        <v>-932410</v>
      </c>
      <c r="H40" s="45">
        <f t="shared" si="4"/>
        <v>-1814410</v>
      </c>
      <c r="I40" s="45">
        <f t="shared" si="4"/>
        <v>-4484942</v>
      </c>
      <c r="J40" s="45">
        <f>+I40</f>
        <v>-4484942</v>
      </c>
      <c r="K40" s="45">
        <f t="shared" si="4"/>
        <v>-4484942</v>
      </c>
      <c r="L40" s="45">
        <f t="shared" si="4"/>
        <v>-4484942</v>
      </c>
      <c r="M40" s="45">
        <f t="shared" si="4"/>
        <v>-4484942</v>
      </c>
      <c r="N40" s="45">
        <f>+M40</f>
        <v>-4484942</v>
      </c>
      <c r="O40" s="45">
        <f t="shared" si="4"/>
        <v>-4484942</v>
      </c>
      <c r="P40" s="45">
        <f t="shared" si="4"/>
        <v>-4484942</v>
      </c>
      <c r="Q40" s="45">
        <f t="shared" si="4"/>
        <v>-4484942</v>
      </c>
      <c r="R40" s="45">
        <f>+Q40</f>
        <v>-4484942</v>
      </c>
      <c r="S40" s="45">
        <f t="shared" si="4"/>
        <v>-4484942</v>
      </c>
      <c r="T40" s="45">
        <f t="shared" si="4"/>
        <v>-4484942</v>
      </c>
      <c r="U40" s="45">
        <f t="shared" si="4"/>
        <v>-4484942</v>
      </c>
      <c r="V40" s="45">
        <f>+U40</f>
        <v>-4484942</v>
      </c>
      <c r="W40" s="45">
        <f>+V40</f>
        <v>-4484942</v>
      </c>
      <c r="X40" s="45">
        <f t="shared" si="4"/>
        <v>-14891479</v>
      </c>
      <c r="Y40" s="45">
        <f t="shared" si="4"/>
        <v>10406537</v>
      </c>
      <c r="Z40" s="46">
        <f>+IF(X40&lt;&gt;0,+(Y40/X40)*100,0)</f>
        <v>-69.882494546042068</v>
      </c>
      <c r="AA40" s="47">
        <f t="shared" si="4"/>
        <v>-59565886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450000</v>
      </c>
      <c r="F7" s="20">
        <v>450000</v>
      </c>
      <c r="G7" s="20">
        <v>1300</v>
      </c>
      <c r="H7" s="20">
        <v>2180</v>
      </c>
      <c r="I7" s="20"/>
      <c r="J7" s="20">
        <v>3480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3480</v>
      </c>
      <c r="X7" s="20">
        <v>112500</v>
      </c>
      <c r="Y7" s="20">
        <v>-109020</v>
      </c>
      <c r="Z7" s="21">
        <v>-96.906666666666666</v>
      </c>
      <c r="AA7" s="22">
        <v>450000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-17940</v>
      </c>
      <c r="F9" s="20">
        <v>-17940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-4485</v>
      </c>
      <c r="Y9" s="20">
        <v>4485</v>
      </c>
      <c r="Z9" s="21">
        <v>-100</v>
      </c>
      <c r="AA9" s="22">
        <v>-17940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-10191048</v>
      </c>
      <c r="F14" s="20">
        <v>-10191048</v>
      </c>
      <c r="G14" s="20">
        <v>2547244</v>
      </c>
      <c r="H14" s="20">
        <v>-182566</v>
      </c>
      <c r="I14" s="20">
        <v>-157275</v>
      </c>
      <c r="J14" s="20">
        <v>2207403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2207403</v>
      </c>
      <c r="X14" s="20">
        <v>-2547759</v>
      </c>
      <c r="Y14" s="20">
        <v>4755162</v>
      </c>
      <c r="Z14" s="21">
        <v>-186.64096564863476</v>
      </c>
      <c r="AA14" s="22">
        <v>-10191048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-9758988</v>
      </c>
      <c r="F17" s="28">
        <f t="shared" si="0"/>
        <v>-9758988</v>
      </c>
      <c r="G17" s="28">
        <f t="shared" si="0"/>
        <v>2548544</v>
      </c>
      <c r="H17" s="28">
        <f t="shared" si="0"/>
        <v>-180386</v>
      </c>
      <c r="I17" s="28">
        <f t="shared" si="0"/>
        <v>-157275</v>
      </c>
      <c r="J17" s="28">
        <f t="shared" si="0"/>
        <v>2210883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2210883</v>
      </c>
      <c r="X17" s="28">
        <f t="shared" si="0"/>
        <v>-2439744</v>
      </c>
      <c r="Y17" s="28">
        <f t="shared" si="0"/>
        <v>4650627</v>
      </c>
      <c r="Z17" s="29">
        <f>+IF(X17&lt;&gt;0,+(Y17/X17)*100,0)</f>
        <v>-190.61946663256472</v>
      </c>
      <c r="AA17" s="30">
        <f>SUM(AA6:AA16)</f>
        <v>-9758988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-30000000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-9758988</v>
      </c>
      <c r="F38" s="2">
        <f t="shared" si="3"/>
        <v>-9758988</v>
      </c>
      <c r="G38" s="2">
        <f t="shared" si="3"/>
        <v>2548544</v>
      </c>
      <c r="H38" s="2">
        <f t="shared" si="3"/>
        <v>-180386</v>
      </c>
      <c r="I38" s="2">
        <f t="shared" si="3"/>
        <v>-157275</v>
      </c>
      <c r="J38" s="2">
        <f t="shared" si="3"/>
        <v>2210883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2210883</v>
      </c>
      <c r="X38" s="2">
        <f t="shared" si="3"/>
        <v>-2439744</v>
      </c>
      <c r="Y38" s="2">
        <f t="shared" si="3"/>
        <v>4650627</v>
      </c>
      <c r="Z38" s="34">
        <f>+IF(X38&lt;&gt;0,+(Y38/X38)*100,0)</f>
        <v>-190.61946663256472</v>
      </c>
      <c r="AA38" s="35">
        <f>+AA17+AA27+AA36</f>
        <v>-9758988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2548544</v>
      </c>
      <c r="I39" s="2">
        <f>+H40+I60</f>
        <v>2368158</v>
      </c>
      <c r="J39" s="2">
        <f>+G39</f>
        <v>0</v>
      </c>
      <c r="K39" s="2">
        <f>+I40+K60</f>
        <v>2210883</v>
      </c>
      <c r="L39" s="2">
        <f>+K40+L60</f>
        <v>2210883</v>
      </c>
      <c r="M39" s="2">
        <f>+L40+M60</f>
        <v>2210883</v>
      </c>
      <c r="N39" s="2">
        <f>+K39</f>
        <v>2210883</v>
      </c>
      <c r="O39" s="2">
        <f>+M40+O60</f>
        <v>2210883</v>
      </c>
      <c r="P39" s="2">
        <f>+O40+P60</f>
        <v>2210883</v>
      </c>
      <c r="Q39" s="2">
        <f>+P40+Q60</f>
        <v>2210883</v>
      </c>
      <c r="R39" s="2">
        <f>+O39</f>
        <v>2210883</v>
      </c>
      <c r="S39" s="2">
        <f>+Q40+S60</f>
        <v>2210883</v>
      </c>
      <c r="T39" s="2">
        <f>+S40+T60</f>
        <v>2210883</v>
      </c>
      <c r="U39" s="2">
        <f>+T40+U60</f>
        <v>2210883</v>
      </c>
      <c r="V39" s="2">
        <f>+S39</f>
        <v>2210883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-9758988</v>
      </c>
      <c r="F40" s="45">
        <f t="shared" si="4"/>
        <v>-9758988</v>
      </c>
      <c r="G40" s="45">
        <f t="shared" si="4"/>
        <v>2548544</v>
      </c>
      <c r="H40" s="45">
        <f t="shared" si="4"/>
        <v>2368158</v>
      </c>
      <c r="I40" s="45">
        <f t="shared" si="4"/>
        <v>2210883</v>
      </c>
      <c r="J40" s="45">
        <f>+I40</f>
        <v>2210883</v>
      </c>
      <c r="K40" s="45">
        <f t="shared" si="4"/>
        <v>2210883</v>
      </c>
      <c r="L40" s="45">
        <f t="shared" si="4"/>
        <v>2210883</v>
      </c>
      <c r="M40" s="45">
        <f t="shared" si="4"/>
        <v>2210883</v>
      </c>
      <c r="N40" s="45">
        <f>+M40</f>
        <v>2210883</v>
      </c>
      <c r="O40" s="45">
        <f t="shared" si="4"/>
        <v>2210883</v>
      </c>
      <c r="P40" s="45">
        <f t="shared" si="4"/>
        <v>2210883</v>
      </c>
      <c r="Q40" s="45">
        <f t="shared" si="4"/>
        <v>2210883</v>
      </c>
      <c r="R40" s="45">
        <f>+Q40</f>
        <v>2210883</v>
      </c>
      <c r="S40" s="45">
        <f t="shared" si="4"/>
        <v>2210883</v>
      </c>
      <c r="T40" s="45">
        <f t="shared" si="4"/>
        <v>2210883</v>
      </c>
      <c r="U40" s="45">
        <f t="shared" si="4"/>
        <v>2210883</v>
      </c>
      <c r="V40" s="45">
        <f>+U40</f>
        <v>2210883</v>
      </c>
      <c r="W40" s="45">
        <f>+V40</f>
        <v>2210883</v>
      </c>
      <c r="X40" s="45">
        <f t="shared" si="4"/>
        <v>-2439744</v>
      </c>
      <c r="Y40" s="45">
        <f t="shared" si="4"/>
        <v>4650627</v>
      </c>
      <c r="Z40" s="46">
        <f>+IF(X40&lt;&gt;0,+(Y40/X40)*100,0)</f>
        <v>-190.61946663256472</v>
      </c>
      <c r="AA40" s="47">
        <f t="shared" si="4"/>
        <v>-9758988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16558234</v>
      </c>
      <c r="F7" s="20">
        <v>16558234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4139559</v>
      </c>
      <c r="Y7" s="20">
        <v>-4139559</v>
      </c>
      <c r="Z7" s="21">
        <v>-100</v>
      </c>
      <c r="AA7" s="22">
        <v>16558234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20001</v>
      </c>
      <c r="Y8" s="20">
        <v>-20001</v>
      </c>
      <c r="Z8" s="21">
        <v>-100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-16565186</v>
      </c>
      <c r="F14" s="20">
        <v>-16565186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-4141293</v>
      </c>
      <c r="Y14" s="20">
        <v>4141293</v>
      </c>
      <c r="Z14" s="21">
        <v>-100</v>
      </c>
      <c r="AA14" s="22">
        <v>-16565186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73048</v>
      </c>
      <c r="F17" s="28">
        <f t="shared" si="0"/>
        <v>73048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18267</v>
      </c>
      <c r="Y17" s="28">
        <f t="shared" si="0"/>
        <v>-18267</v>
      </c>
      <c r="Z17" s="29">
        <f>+IF(X17&lt;&gt;0,+(Y17/X17)*100,0)</f>
        <v>-100</v>
      </c>
      <c r="AA17" s="30">
        <f>SUM(AA6:AA16)</f>
        <v>73048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-1076952</v>
      </c>
      <c r="F38" s="2">
        <f t="shared" si="3"/>
        <v>-1076952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-269232</v>
      </c>
      <c r="Y38" s="2">
        <f t="shared" si="3"/>
        <v>269232</v>
      </c>
      <c r="Z38" s="34">
        <f>+IF(X38&lt;&gt;0,+(Y38/X38)*100,0)</f>
        <v>-100</v>
      </c>
      <c r="AA38" s="35">
        <f>+AA17+AA27+AA36</f>
        <v>-1076952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-1076952</v>
      </c>
      <c r="F40" s="45">
        <f t="shared" si="4"/>
        <v>-1076952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-269232</v>
      </c>
      <c r="Y40" s="45">
        <f t="shared" si="4"/>
        <v>269232</v>
      </c>
      <c r="Z40" s="46">
        <f>+IF(X40&lt;&gt;0,+(Y40/X40)*100,0)</f>
        <v>-100</v>
      </c>
      <c r="AA40" s="47">
        <f t="shared" si="4"/>
        <v>-1076952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14456762</v>
      </c>
      <c r="X7" s="20">
        <v>24440352</v>
      </c>
      <c r="Y7" s="20">
        <v>-9983590</v>
      </c>
      <c r="Z7" s="21">
        <v>-40.848797922386716</v>
      </c>
      <c r="AA7" s="22">
        <v>97761425</v>
      </c>
    </row>
    <row r="8" spans="1:27" ht="13.5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48890</v>
      </c>
      <c r="G8" s="20">
        <v>171</v>
      </c>
      <c r="H8" s="20"/>
      <c r="I8" s="20">
        <v>158</v>
      </c>
      <c r="J8" s="20">
        <v>329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329</v>
      </c>
      <c r="X8" s="20">
        <v>12219</v>
      </c>
      <c r="Y8" s="20">
        <v>-11890</v>
      </c>
      <c r="Z8" s="21">
        <v>-97.307471969882968</v>
      </c>
      <c r="AA8" s="22">
        <v>48890</v>
      </c>
    </row>
    <row r="9" spans="1:27" ht="13.5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21024520</v>
      </c>
      <c r="X9" s="20">
        <v>12614685</v>
      </c>
      <c r="Y9" s="20">
        <v>8409835</v>
      </c>
      <c r="Z9" s="21">
        <v>66.667023393766868</v>
      </c>
      <c r="AA9" s="22">
        <v>50458754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916833</v>
      </c>
      <c r="X11" s="20"/>
      <c r="Y11" s="20">
        <v>916833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-83905803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-20976411</v>
      </c>
      <c r="Y14" s="20">
        <v>20976411</v>
      </c>
      <c r="Z14" s="21">
        <v>-100</v>
      </c>
      <c r="AA14" s="22">
        <v>-83905803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64363266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36398444</v>
      </c>
      <c r="X17" s="28">
        <f t="shared" si="0"/>
        <v>16090845</v>
      </c>
      <c r="Y17" s="28">
        <f t="shared" si="0"/>
        <v>20307599</v>
      </c>
      <c r="Z17" s="29">
        <f>+IF(X17&lt;&gt;0,+(Y17/X17)*100,0)</f>
        <v>126.2059201987217</v>
      </c>
      <c r="AA17" s="30">
        <f>SUM(AA6:AA16)</f>
        <v>64363266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-90000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-367000</v>
      </c>
      <c r="X26" s="20">
        <v>-22500</v>
      </c>
      <c r="Y26" s="20">
        <v>-344500</v>
      </c>
      <c r="Z26" s="21">
        <v>1531.1111111111111</v>
      </c>
      <c r="AA26" s="22">
        <v>-90000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-90000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-367000</v>
      </c>
      <c r="X27" s="28">
        <f t="shared" si="1"/>
        <v>-22500</v>
      </c>
      <c r="Y27" s="28">
        <f t="shared" si="1"/>
        <v>-344500</v>
      </c>
      <c r="Z27" s="29">
        <f>+IF(X27&lt;&gt;0,+(Y27/X27)*100,0)</f>
        <v>1531.1111111111111</v>
      </c>
      <c r="AA27" s="30">
        <f>SUM(AA21:AA26)</f>
        <v>-90000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64273266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36031444</v>
      </c>
      <c r="X38" s="2">
        <f t="shared" si="3"/>
        <v>16068345</v>
      </c>
      <c r="Y38" s="2">
        <f t="shared" si="3"/>
        <v>19963099</v>
      </c>
      <c r="Z38" s="34">
        <f>+IF(X38&lt;&gt;0,+(Y38/X38)*100,0)</f>
        <v>124.23867548275818</v>
      </c>
      <c r="AA38" s="35">
        <f>+AA17+AA27+AA36</f>
        <v>64273266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36031444</v>
      </c>
      <c r="M39" s="2">
        <f>+L40+M60</f>
        <v>36031444</v>
      </c>
      <c r="N39" s="2">
        <f>+K39</f>
        <v>36031444</v>
      </c>
      <c r="O39" s="2">
        <f>+M40+O60</f>
        <v>36031444</v>
      </c>
      <c r="P39" s="2">
        <f>+O40+P60</f>
        <v>36031444</v>
      </c>
      <c r="Q39" s="2">
        <f>+P40+Q60</f>
        <v>36031444</v>
      </c>
      <c r="R39" s="2">
        <f>+O39</f>
        <v>36031444</v>
      </c>
      <c r="S39" s="2">
        <f>+Q40+S60</f>
        <v>36031444</v>
      </c>
      <c r="T39" s="2">
        <f>+S40+T60</f>
        <v>36031444</v>
      </c>
      <c r="U39" s="2">
        <f>+T40+U60</f>
        <v>36031444</v>
      </c>
      <c r="V39" s="2">
        <f>+S39</f>
        <v>36031444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64273266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36031444</v>
      </c>
      <c r="L40" s="45">
        <f t="shared" si="4"/>
        <v>36031444</v>
      </c>
      <c r="M40" s="45">
        <f t="shared" si="4"/>
        <v>36031444</v>
      </c>
      <c r="N40" s="45">
        <f>+M40</f>
        <v>36031444</v>
      </c>
      <c r="O40" s="45">
        <f t="shared" si="4"/>
        <v>36031444</v>
      </c>
      <c r="P40" s="45">
        <f t="shared" si="4"/>
        <v>36031444</v>
      </c>
      <c r="Q40" s="45">
        <f t="shared" si="4"/>
        <v>36031444</v>
      </c>
      <c r="R40" s="45">
        <f>+Q40</f>
        <v>36031444</v>
      </c>
      <c r="S40" s="45">
        <f t="shared" si="4"/>
        <v>36031444</v>
      </c>
      <c r="T40" s="45">
        <f t="shared" si="4"/>
        <v>36031444</v>
      </c>
      <c r="U40" s="45">
        <f t="shared" si="4"/>
        <v>36031444</v>
      </c>
      <c r="V40" s="45">
        <f>+U40</f>
        <v>36031444</v>
      </c>
      <c r="W40" s="45">
        <f>+V40</f>
        <v>36031444</v>
      </c>
      <c r="X40" s="45">
        <f t="shared" si="4"/>
        <v>16068345</v>
      </c>
      <c r="Y40" s="45">
        <f t="shared" si="4"/>
        <v>19963099</v>
      </c>
      <c r="Z40" s="46">
        <f>+IF(X40&lt;&gt;0,+(Y40/X40)*100,0)</f>
        <v>124.23867548275818</v>
      </c>
      <c r="AA40" s="47">
        <f t="shared" si="4"/>
        <v>64273266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104921</v>
      </c>
      <c r="D7" s="18"/>
      <c r="E7" s="19">
        <v>1895012</v>
      </c>
      <c r="F7" s="20">
        <v>1895012</v>
      </c>
      <c r="G7" s="20">
        <v>-292981</v>
      </c>
      <c r="H7" s="20">
        <v>-54318</v>
      </c>
      <c r="I7" s="20">
        <v>166617</v>
      </c>
      <c r="J7" s="20">
        <v>-180682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-180682</v>
      </c>
      <c r="X7" s="20">
        <v>473754</v>
      </c>
      <c r="Y7" s="20">
        <v>-654436</v>
      </c>
      <c r="Z7" s="21">
        <v>-138.13835872625876</v>
      </c>
      <c r="AA7" s="22">
        <v>1895012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1064794</v>
      </c>
      <c r="F11" s="20">
        <v>1064794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266199</v>
      </c>
      <c r="Y11" s="20">
        <v>-266199</v>
      </c>
      <c r="Z11" s="21">
        <v>-100</v>
      </c>
      <c r="AA11" s="22">
        <v>1064794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-3792031</v>
      </c>
      <c r="F14" s="20">
        <v>-3792031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-948006</v>
      </c>
      <c r="Y14" s="20">
        <v>948006</v>
      </c>
      <c r="Z14" s="21">
        <v>-100</v>
      </c>
      <c r="AA14" s="22">
        <v>-3792031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104921</v>
      </c>
      <c r="D17" s="26">
        <f>SUM(D6:D16)</f>
        <v>0</v>
      </c>
      <c r="E17" s="27">
        <f t="shared" si="0"/>
        <v>-832225</v>
      </c>
      <c r="F17" s="28">
        <f t="shared" si="0"/>
        <v>-832225</v>
      </c>
      <c r="G17" s="28">
        <f t="shared" si="0"/>
        <v>-292981</v>
      </c>
      <c r="H17" s="28">
        <f t="shared" si="0"/>
        <v>-54318</v>
      </c>
      <c r="I17" s="28">
        <f t="shared" si="0"/>
        <v>166617</v>
      </c>
      <c r="J17" s="28">
        <f t="shared" si="0"/>
        <v>-180682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-180682</v>
      </c>
      <c r="X17" s="28">
        <f t="shared" si="0"/>
        <v>-208053</v>
      </c>
      <c r="Y17" s="28">
        <f t="shared" si="0"/>
        <v>27371</v>
      </c>
      <c r="Z17" s="29">
        <f>+IF(X17&lt;&gt;0,+(Y17/X17)*100,0)</f>
        <v>-13.155782420825462</v>
      </c>
      <c r="AA17" s="30">
        <f>SUM(AA6:AA16)</f>
        <v>-832225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104921</v>
      </c>
      <c r="D38" s="32">
        <f>+D17+D27+D36</f>
        <v>0</v>
      </c>
      <c r="E38" s="33">
        <f t="shared" si="3"/>
        <v>-832225</v>
      </c>
      <c r="F38" s="2">
        <f t="shared" si="3"/>
        <v>-832225</v>
      </c>
      <c r="G38" s="2">
        <f t="shared" si="3"/>
        <v>-292981</v>
      </c>
      <c r="H38" s="2">
        <f t="shared" si="3"/>
        <v>-54318</v>
      </c>
      <c r="I38" s="2">
        <f t="shared" si="3"/>
        <v>166617</v>
      </c>
      <c r="J38" s="2">
        <f t="shared" si="3"/>
        <v>-180682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-180682</v>
      </c>
      <c r="X38" s="2">
        <f t="shared" si="3"/>
        <v>-208053</v>
      </c>
      <c r="Y38" s="2">
        <f t="shared" si="3"/>
        <v>27371</v>
      </c>
      <c r="Z38" s="34">
        <f>+IF(X38&lt;&gt;0,+(Y38/X38)*100,0)</f>
        <v>-13.155782420825462</v>
      </c>
      <c r="AA38" s="35">
        <f>+AA17+AA27+AA36</f>
        <v>-832225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-292981</v>
      </c>
      <c r="I39" s="2">
        <f>+H40+I60</f>
        <v>-347299</v>
      </c>
      <c r="J39" s="2">
        <f>+G39</f>
        <v>0</v>
      </c>
      <c r="K39" s="2">
        <f>+I40+K60</f>
        <v>-180682</v>
      </c>
      <c r="L39" s="2">
        <f>+K40+L60</f>
        <v>-180682</v>
      </c>
      <c r="M39" s="2">
        <f>+L40+M60</f>
        <v>-180682</v>
      </c>
      <c r="N39" s="2">
        <f>+K39</f>
        <v>-180682</v>
      </c>
      <c r="O39" s="2">
        <f>+M40+O60</f>
        <v>-180682</v>
      </c>
      <c r="P39" s="2">
        <f>+O40+P60</f>
        <v>-180682</v>
      </c>
      <c r="Q39" s="2">
        <f>+P40+Q60</f>
        <v>-180682</v>
      </c>
      <c r="R39" s="2">
        <f>+O39</f>
        <v>-180682</v>
      </c>
      <c r="S39" s="2">
        <f>+Q40+S60</f>
        <v>-180682</v>
      </c>
      <c r="T39" s="2">
        <f>+S40+T60</f>
        <v>-180682</v>
      </c>
      <c r="U39" s="2">
        <f>+T40+U60</f>
        <v>-180682</v>
      </c>
      <c r="V39" s="2">
        <f>+S39</f>
        <v>-180682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104921</v>
      </c>
      <c r="D40" s="43">
        <f t="shared" ref="D40:AA40" si="4">+D38+D39</f>
        <v>0</v>
      </c>
      <c r="E40" s="44">
        <f t="shared" si="4"/>
        <v>-832225</v>
      </c>
      <c r="F40" s="45">
        <f t="shared" si="4"/>
        <v>-832225</v>
      </c>
      <c r="G40" s="45">
        <f t="shared" si="4"/>
        <v>-292981</v>
      </c>
      <c r="H40" s="45">
        <f t="shared" si="4"/>
        <v>-347299</v>
      </c>
      <c r="I40" s="45">
        <f t="shared" si="4"/>
        <v>-180682</v>
      </c>
      <c r="J40" s="45">
        <f>+I40</f>
        <v>-180682</v>
      </c>
      <c r="K40" s="45">
        <f t="shared" si="4"/>
        <v>-180682</v>
      </c>
      <c r="L40" s="45">
        <f t="shared" si="4"/>
        <v>-180682</v>
      </c>
      <c r="M40" s="45">
        <f t="shared" si="4"/>
        <v>-180682</v>
      </c>
      <c r="N40" s="45">
        <f>+M40</f>
        <v>-180682</v>
      </c>
      <c r="O40" s="45">
        <f t="shared" si="4"/>
        <v>-180682</v>
      </c>
      <c r="P40" s="45">
        <f t="shared" si="4"/>
        <v>-180682</v>
      </c>
      <c r="Q40" s="45">
        <f t="shared" si="4"/>
        <v>-180682</v>
      </c>
      <c r="R40" s="45">
        <f>+Q40</f>
        <v>-180682</v>
      </c>
      <c r="S40" s="45">
        <f t="shared" si="4"/>
        <v>-180682</v>
      </c>
      <c r="T40" s="45">
        <f t="shared" si="4"/>
        <v>-180682</v>
      </c>
      <c r="U40" s="45">
        <f t="shared" si="4"/>
        <v>-180682</v>
      </c>
      <c r="V40" s="45">
        <f>+U40</f>
        <v>-180682</v>
      </c>
      <c r="W40" s="45">
        <f>+V40</f>
        <v>-180682</v>
      </c>
      <c r="X40" s="45">
        <f t="shared" si="4"/>
        <v>-208053</v>
      </c>
      <c r="Y40" s="45">
        <f t="shared" si="4"/>
        <v>27371</v>
      </c>
      <c r="Z40" s="46">
        <f>+IF(X40&lt;&gt;0,+(Y40/X40)*100,0)</f>
        <v>-13.155782420825462</v>
      </c>
      <c r="AA40" s="47">
        <f t="shared" si="4"/>
        <v>-832225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365578</v>
      </c>
      <c r="D7" s="18"/>
      <c r="E7" s="19">
        <v>2062872</v>
      </c>
      <c r="F7" s="20">
        <v>2062872</v>
      </c>
      <c r="G7" s="20">
        <v>15691</v>
      </c>
      <c r="H7" s="20">
        <v>25357</v>
      </c>
      <c r="I7" s="20">
        <v>5975</v>
      </c>
      <c r="J7" s="20">
        <v>47023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47023</v>
      </c>
      <c r="X7" s="20">
        <v>515718</v>
      </c>
      <c r="Y7" s="20">
        <v>-468695</v>
      </c>
      <c r="Z7" s="21">
        <v>-90.882032428575314</v>
      </c>
      <c r="AA7" s="22">
        <v>2062872</v>
      </c>
    </row>
    <row r="8" spans="1:27" ht="13.5" x14ac:dyDescent="0.25">
      <c r="A8" s="23" t="s">
        <v>36</v>
      </c>
      <c r="B8" s="17" t="s">
        <v>32</v>
      </c>
      <c r="C8" s="18">
        <v>293850</v>
      </c>
      <c r="D8" s="18"/>
      <c r="E8" s="19">
        <v>6063463</v>
      </c>
      <c r="F8" s="20">
        <v>6063463</v>
      </c>
      <c r="G8" s="20"/>
      <c r="H8" s="20"/>
      <c r="I8" s="20">
        <v>300</v>
      </c>
      <c r="J8" s="20">
        <v>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300</v>
      </c>
      <c r="X8" s="20">
        <v>1483687</v>
      </c>
      <c r="Y8" s="20">
        <v>-1483387</v>
      </c>
      <c r="Z8" s="21">
        <v>-99.979780101867846</v>
      </c>
      <c r="AA8" s="22">
        <v>6063463</v>
      </c>
    </row>
    <row r="9" spans="1:27" ht="13.5" x14ac:dyDescent="0.25">
      <c r="A9" s="23" t="s">
        <v>37</v>
      </c>
      <c r="B9" s="17" t="s">
        <v>6</v>
      </c>
      <c r="C9" s="18">
        <v>318072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-854857</v>
      </c>
      <c r="D14" s="18"/>
      <c r="E14" s="19">
        <v>-3374908</v>
      </c>
      <c r="F14" s="20">
        <v>-3374908</v>
      </c>
      <c r="G14" s="20">
        <v>-570486</v>
      </c>
      <c r="H14" s="20">
        <v>-134625</v>
      </c>
      <c r="I14" s="20">
        <v>-34500</v>
      </c>
      <c r="J14" s="20">
        <v>-739611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-739611</v>
      </c>
      <c r="X14" s="20">
        <v>-843735</v>
      </c>
      <c r="Y14" s="20">
        <v>104124</v>
      </c>
      <c r="Z14" s="21">
        <v>-12.340841614962043</v>
      </c>
      <c r="AA14" s="22">
        <v>-3374908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122643</v>
      </c>
      <c r="D17" s="26">
        <f>SUM(D6:D16)</f>
        <v>0</v>
      </c>
      <c r="E17" s="27">
        <f t="shared" si="0"/>
        <v>4751427</v>
      </c>
      <c r="F17" s="28">
        <f t="shared" si="0"/>
        <v>4751427</v>
      </c>
      <c r="G17" s="28">
        <f t="shared" si="0"/>
        <v>-554795</v>
      </c>
      <c r="H17" s="28">
        <f t="shared" si="0"/>
        <v>-109268</v>
      </c>
      <c r="I17" s="28">
        <f t="shared" si="0"/>
        <v>-28225</v>
      </c>
      <c r="J17" s="28">
        <f t="shared" si="0"/>
        <v>-692288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-692288</v>
      </c>
      <c r="X17" s="28">
        <f t="shared" si="0"/>
        <v>1155670</v>
      </c>
      <c r="Y17" s="28">
        <f t="shared" si="0"/>
        <v>-1847958</v>
      </c>
      <c r="Z17" s="29">
        <f>+IF(X17&lt;&gt;0,+(Y17/X17)*100,0)</f>
        <v>-159.90360570058925</v>
      </c>
      <c r="AA17" s="30">
        <f>SUM(AA6:AA16)</f>
        <v>4751427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-115876</v>
      </c>
      <c r="D26" s="18"/>
      <c r="E26" s="19"/>
      <c r="F26" s="20"/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/>
      <c r="Y26" s="20">
        <v>-150000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-115876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0</v>
      </c>
      <c r="Y27" s="28">
        <f t="shared" si="1"/>
        <v>-150000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6767</v>
      </c>
      <c r="D38" s="32">
        <f>+D17+D27+D36</f>
        <v>0</v>
      </c>
      <c r="E38" s="33">
        <f t="shared" si="3"/>
        <v>4751427</v>
      </c>
      <c r="F38" s="2">
        <f t="shared" si="3"/>
        <v>4751427</v>
      </c>
      <c r="G38" s="2">
        <f t="shared" si="3"/>
        <v>-704795</v>
      </c>
      <c r="H38" s="2">
        <f t="shared" si="3"/>
        <v>-109268</v>
      </c>
      <c r="I38" s="2">
        <f t="shared" si="3"/>
        <v>-28225</v>
      </c>
      <c r="J38" s="2">
        <f t="shared" si="3"/>
        <v>-842288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-842288</v>
      </c>
      <c r="X38" s="2">
        <f t="shared" si="3"/>
        <v>1155670</v>
      </c>
      <c r="Y38" s="2">
        <f t="shared" si="3"/>
        <v>-1997958</v>
      </c>
      <c r="Z38" s="34">
        <f>+IF(X38&lt;&gt;0,+(Y38/X38)*100,0)</f>
        <v>-172.88308946325509</v>
      </c>
      <c r="AA38" s="35">
        <f>+AA17+AA27+AA36</f>
        <v>4751427</v>
      </c>
    </row>
    <row r="39" spans="1:27" ht="13.5" x14ac:dyDescent="0.25">
      <c r="A39" s="23" t="s">
        <v>60</v>
      </c>
      <c r="B39" s="17"/>
      <c r="C39" s="32">
        <v>-36458595</v>
      </c>
      <c r="D39" s="32"/>
      <c r="E39" s="33">
        <v>-36458596</v>
      </c>
      <c r="F39" s="2">
        <v>-36458596</v>
      </c>
      <c r="G39" s="2">
        <v>-37053664</v>
      </c>
      <c r="H39" s="2">
        <f>+G40+H60</f>
        <v>-37758459</v>
      </c>
      <c r="I39" s="2">
        <f>+H40+I60</f>
        <v>-37867727</v>
      </c>
      <c r="J39" s="2">
        <f>+G39</f>
        <v>-37053664</v>
      </c>
      <c r="K39" s="2">
        <f>+I40+K60</f>
        <v>-37895952</v>
      </c>
      <c r="L39" s="2">
        <f>+K40+L60</f>
        <v>-37895952</v>
      </c>
      <c r="M39" s="2">
        <f>+L40+M60</f>
        <v>-37895952</v>
      </c>
      <c r="N39" s="2">
        <f>+K39</f>
        <v>-37895952</v>
      </c>
      <c r="O39" s="2">
        <f>+M40+O60</f>
        <v>-37895952</v>
      </c>
      <c r="P39" s="2">
        <f>+O40+P60</f>
        <v>-37895952</v>
      </c>
      <c r="Q39" s="2">
        <f>+P40+Q60</f>
        <v>-37895952</v>
      </c>
      <c r="R39" s="2">
        <f>+O39</f>
        <v>-37895952</v>
      </c>
      <c r="S39" s="2">
        <f>+Q40+S60</f>
        <v>-37895952</v>
      </c>
      <c r="T39" s="2">
        <f>+S40+T60</f>
        <v>-37895952</v>
      </c>
      <c r="U39" s="2">
        <f>+T40+U60</f>
        <v>-37895952</v>
      </c>
      <c r="V39" s="2">
        <f>+S39</f>
        <v>-37895952</v>
      </c>
      <c r="W39" s="2">
        <f>+G39</f>
        <v>-37053664</v>
      </c>
      <c r="X39" s="2">
        <v>-36458596</v>
      </c>
      <c r="Y39" s="2">
        <f>+W39-X39</f>
        <v>-595068</v>
      </c>
      <c r="Z39" s="34">
        <f>+IF(X39&lt;&gt;0,+(Y39/X39)*100,0)</f>
        <v>1.6321747551661068</v>
      </c>
      <c r="AA39" s="35">
        <v>-36458596</v>
      </c>
    </row>
    <row r="40" spans="1:27" ht="13.5" x14ac:dyDescent="0.25">
      <c r="A40" s="41" t="s">
        <v>62</v>
      </c>
      <c r="B40" s="42" t="s">
        <v>61</v>
      </c>
      <c r="C40" s="43">
        <f>+C38+C39</f>
        <v>-36451828</v>
      </c>
      <c r="D40" s="43">
        <f t="shared" ref="D40:AA40" si="4">+D38+D39</f>
        <v>0</v>
      </c>
      <c r="E40" s="44">
        <f t="shared" si="4"/>
        <v>-31707169</v>
      </c>
      <c r="F40" s="45">
        <f t="shared" si="4"/>
        <v>-31707169</v>
      </c>
      <c r="G40" s="45">
        <f t="shared" si="4"/>
        <v>-37758459</v>
      </c>
      <c r="H40" s="45">
        <f t="shared" si="4"/>
        <v>-37867727</v>
      </c>
      <c r="I40" s="45">
        <f t="shared" si="4"/>
        <v>-37895952</v>
      </c>
      <c r="J40" s="45">
        <f>+I40</f>
        <v>-37895952</v>
      </c>
      <c r="K40" s="45">
        <f t="shared" si="4"/>
        <v>-37895952</v>
      </c>
      <c r="L40" s="45">
        <f t="shared" si="4"/>
        <v>-37895952</v>
      </c>
      <c r="M40" s="45">
        <f t="shared" si="4"/>
        <v>-37895952</v>
      </c>
      <c r="N40" s="45">
        <f>+M40</f>
        <v>-37895952</v>
      </c>
      <c r="O40" s="45">
        <f t="shared" si="4"/>
        <v>-37895952</v>
      </c>
      <c r="P40" s="45">
        <f t="shared" si="4"/>
        <v>-37895952</v>
      </c>
      <c r="Q40" s="45">
        <f t="shared" si="4"/>
        <v>-37895952</v>
      </c>
      <c r="R40" s="45">
        <f>+Q40</f>
        <v>-37895952</v>
      </c>
      <c r="S40" s="45">
        <f t="shared" si="4"/>
        <v>-37895952</v>
      </c>
      <c r="T40" s="45">
        <f t="shared" si="4"/>
        <v>-37895952</v>
      </c>
      <c r="U40" s="45">
        <f t="shared" si="4"/>
        <v>-37895952</v>
      </c>
      <c r="V40" s="45">
        <f>+U40</f>
        <v>-37895952</v>
      </c>
      <c r="W40" s="45">
        <f>+V40</f>
        <v>-37895952</v>
      </c>
      <c r="X40" s="45">
        <f t="shared" si="4"/>
        <v>-35302926</v>
      </c>
      <c r="Y40" s="45">
        <f t="shared" si="4"/>
        <v>-2593026</v>
      </c>
      <c r="Z40" s="46">
        <f>+IF(X40&lt;&gt;0,+(Y40/X40)*100,0)</f>
        <v>7.3450738899092958</v>
      </c>
      <c r="AA40" s="47">
        <f t="shared" si="4"/>
        <v>-31707169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-37053664</v>
      </c>
      <c r="J60">
        <v>-37053664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1393357</v>
      </c>
      <c r="D7" s="18"/>
      <c r="E7" s="19">
        <v>7056065</v>
      </c>
      <c r="F7" s="20">
        <v>7056065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1764018</v>
      </c>
      <c r="Y7" s="20">
        <v>-1764018</v>
      </c>
      <c r="Z7" s="21">
        <v>-100</v>
      </c>
      <c r="AA7" s="22">
        <v>7056065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-844671</v>
      </c>
      <c r="F14" s="20">
        <v>-844671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-211167</v>
      </c>
      <c r="Y14" s="20">
        <v>211167</v>
      </c>
      <c r="Z14" s="21">
        <v>-100</v>
      </c>
      <c r="AA14" s="22">
        <v>-844671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1393357</v>
      </c>
      <c r="D17" s="26">
        <f>SUM(D6:D16)</f>
        <v>0</v>
      </c>
      <c r="E17" s="27">
        <f t="shared" si="0"/>
        <v>6211394</v>
      </c>
      <c r="F17" s="28">
        <f t="shared" si="0"/>
        <v>6211394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1552851</v>
      </c>
      <c r="Y17" s="28">
        <f t="shared" si="0"/>
        <v>-1552851</v>
      </c>
      <c r="Z17" s="29">
        <f>+IF(X17&lt;&gt;0,+(Y17/X17)*100,0)</f>
        <v>-100</v>
      </c>
      <c r="AA17" s="30">
        <f>SUM(AA6:AA16)</f>
        <v>6211394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-704190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-704190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689167</v>
      </c>
      <c r="D38" s="32">
        <f>+D17+D27+D36</f>
        <v>0</v>
      </c>
      <c r="E38" s="33">
        <f t="shared" si="3"/>
        <v>6211394</v>
      </c>
      <c r="F38" s="2">
        <f t="shared" si="3"/>
        <v>6211394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1552851</v>
      </c>
      <c r="Y38" s="2">
        <f t="shared" si="3"/>
        <v>-1552851</v>
      </c>
      <c r="Z38" s="34">
        <f>+IF(X38&lt;&gt;0,+(Y38/X38)*100,0)</f>
        <v>-100</v>
      </c>
      <c r="AA38" s="35">
        <f>+AA17+AA27+AA36</f>
        <v>6211394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689167</v>
      </c>
      <c r="D40" s="43">
        <f t="shared" ref="D40:AA40" si="4">+D38+D39</f>
        <v>0</v>
      </c>
      <c r="E40" s="44">
        <f t="shared" si="4"/>
        <v>6211394</v>
      </c>
      <c r="F40" s="45">
        <f t="shared" si="4"/>
        <v>6211394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1552851</v>
      </c>
      <c r="Y40" s="45">
        <f t="shared" si="4"/>
        <v>-1552851</v>
      </c>
      <c r="Z40" s="46">
        <f>+IF(X40&lt;&gt;0,+(Y40/X40)*100,0)</f>
        <v>-100</v>
      </c>
      <c r="AA40" s="47">
        <f t="shared" si="4"/>
        <v>6211394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27576510</v>
      </c>
      <c r="D7" s="18"/>
      <c r="E7" s="19">
        <v>29338793</v>
      </c>
      <c r="F7" s="20">
        <v>29338793</v>
      </c>
      <c r="G7" s="20">
        <v>2463329</v>
      </c>
      <c r="H7" s="20">
        <v>2682856</v>
      </c>
      <c r="I7" s="20">
        <v>2268434</v>
      </c>
      <c r="J7" s="20">
        <v>7414619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7414619</v>
      </c>
      <c r="X7" s="20">
        <v>8001489</v>
      </c>
      <c r="Y7" s="20">
        <v>-586870</v>
      </c>
      <c r="Z7" s="21">
        <v>-7.3345098643514977</v>
      </c>
      <c r="AA7" s="22">
        <v>29338793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403898</v>
      </c>
      <c r="D9" s="18"/>
      <c r="E9" s="19"/>
      <c r="F9" s="20"/>
      <c r="G9" s="20">
        <v>1205</v>
      </c>
      <c r="H9" s="20">
        <v>1107</v>
      </c>
      <c r="I9" s="20">
        <v>1570</v>
      </c>
      <c r="J9" s="20">
        <v>3882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3882</v>
      </c>
      <c r="X9" s="20"/>
      <c r="Y9" s="20">
        <v>3882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-21483788</v>
      </c>
      <c r="D14" s="18"/>
      <c r="E14" s="19">
        <v>-21186011</v>
      </c>
      <c r="F14" s="20">
        <v>-21186011</v>
      </c>
      <c r="G14" s="20">
        <v>-2926287</v>
      </c>
      <c r="H14" s="20">
        <v>-640083</v>
      </c>
      <c r="I14" s="20">
        <v>-496537</v>
      </c>
      <c r="J14" s="20">
        <v>-4062907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-4062907</v>
      </c>
      <c r="X14" s="20">
        <v>-5778003</v>
      </c>
      <c r="Y14" s="20">
        <v>1715096</v>
      </c>
      <c r="Z14" s="21">
        <v>-29.683196772310431</v>
      </c>
      <c r="AA14" s="22">
        <v>-21186011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6496620</v>
      </c>
      <c r="D17" s="26">
        <f>SUM(D6:D16)</f>
        <v>0</v>
      </c>
      <c r="E17" s="27">
        <f t="shared" si="0"/>
        <v>8152782</v>
      </c>
      <c r="F17" s="28">
        <f t="shared" si="0"/>
        <v>8152782</v>
      </c>
      <c r="G17" s="28">
        <f t="shared" si="0"/>
        <v>-461753</v>
      </c>
      <c r="H17" s="28">
        <f t="shared" si="0"/>
        <v>2043880</v>
      </c>
      <c r="I17" s="28">
        <f t="shared" si="0"/>
        <v>1773467</v>
      </c>
      <c r="J17" s="28">
        <f t="shared" si="0"/>
        <v>3355594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3355594</v>
      </c>
      <c r="X17" s="28">
        <f t="shared" si="0"/>
        <v>2223486</v>
      </c>
      <c r="Y17" s="28">
        <f t="shared" si="0"/>
        <v>1132108</v>
      </c>
      <c r="Z17" s="29">
        <f>+IF(X17&lt;&gt;0,+(Y17/X17)*100,0)</f>
        <v>50.915904125323927</v>
      </c>
      <c r="AA17" s="30">
        <f>SUM(AA6:AA16)</f>
        <v>8152782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6496620</v>
      </c>
      <c r="D38" s="32">
        <f>+D17+D27+D36</f>
        <v>0</v>
      </c>
      <c r="E38" s="33">
        <f t="shared" si="3"/>
        <v>8152782</v>
      </c>
      <c r="F38" s="2">
        <f t="shared" si="3"/>
        <v>8152782</v>
      </c>
      <c r="G38" s="2">
        <f t="shared" si="3"/>
        <v>-461753</v>
      </c>
      <c r="H38" s="2">
        <f t="shared" si="3"/>
        <v>2043880</v>
      </c>
      <c r="I38" s="2">
        <f t="shared" si="3"/>
        <v>1773467</v>
      </c>
      <c r="J38" s="2">
        <f t="shared" si="3"/>
        <v>3355594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3355594</v>
      </c>
      <c r="X38" s="2">
        <f t="shared" si="3"/>
        <v>2223486</v>
      </c>
      <c r="Y38" s="2">
        <f t="shared" si="3"/>
        <v>1132108</v>
      </c>
      <c r="Z38" s="34">
        <f>+IF(X38&lt;&gt;0,+(Y38/X38)*100,0)</f>
        <v>50.915904125323927</v>
      </c>
      <c r="AA38" s="35">
        <f>+AA17+AA27+AA36</f>
        <v>8152782</v>
      </c>
    </row>
    <row r="39" spans="1:27" ht="13.5" x14ac:dyDescent="0.25">
      <c r="A39" s="23" t="s">
        <v>60</v>
      </c>
      <c r="B39" s="17"/>
      <c r="C39" s="32">
        <v>17325725</v>
      </c>
      <c r="D39" s="32"/>
      <c r="E39" s="33"/>
      <c r="F39" s="2"/>
      <c r="G39" s="2">
        <v>22686941</v>
      </c>
      <c r="H39" s="2">
        <f>+G40+H60</f>
        <v>22225188</v>
      </c>
      <c r="I39" s="2">
        <f>+H40+I60</f>
        <v>24269068</v>
      </c>
      <c r="J39" s="2">
        <f>+G39</f>
        <v>22686941</v>
      </c>
      <c r="K39" s="2">
        <f>+I40+K60</f>
        <v>26042535</v>
      </c>
      <c r="L39" s="2">
        <f>+K40+L60</f>
        <v>26042535</v>
      </c>
      <c r="M39" s="2">
        <f>+L40+M60</f>
        <v>26042535</v>
      </c>
      <c r="N39" s="2">
        <f>+K39</f>
        <v>26042535</v>
      </c>
      <c r="O39" s="2">
        <f>+M40+O60</f>
        <v>26042535</v>
      </c>
      <c r="P39" s="2">
        <f>+O40+P60</f>
        <v>26042535</v>
      </c>
      <c r="Q39" s="2">
        <f>+P40+Q60</f>
        <v>26042535</v>
      </c>
      <c r="R39" s="2">
        <f>+O39</f>
        <v>26042535</v>
      </c>
      <c r="S39" s="2">
        <f>+Q40+S60</f>
        <v>26042535</v>
      </c>
      <c r="T39" s="2">
        <f>+S40+T60</f>
        <v>26042535</v>
      </c>
      <c r="U39" s="2">
        <f>+T40+U60</f>
        <v>26042535</v>
      </c>
      <c r="V39" s="2">
        <f>+S39</f>
        <v>26042535</v>
      </c>
      <c r="W39" s="2">
        <f>+G39</f>
        <v>22686941</v>
      </c>
      <c r="X39" s="2"/>
      <c r="Y39" s="2">
        <f>+W39-X39</f>
        <v>22686941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23822345</v>
      </c>
      <c r="D40" s="43">
        <f t="shared" ref="D40:AA40" si="4">+D38+D39</f>
        <v>0</v>
      </c>
      <c r="E40" s="44">
        <f t="shared" si="4"/>
        <v>8152782</v>
      </c>
      <c r="F40" s="45">
        <f t="shared" si="4"/>
        <v>8152782</v>
      </c>
      <c r="G40" s="45">
        <f t="shared" si="4"/>
        <v>22225188</v>
      </c>
      <c r="H40" s="45">
        <f t="shared" si="4"/>
        <v>24269068</v>
      </c>
      <c r="I40" s="45">
        <f t="shared" si="4"/>
        <v>26042535</v>
      </c>
      <c r="J40" s="45">
        <f>+I40</f>
        <v>26042535</v>
      </c>
      <c r="K40" s="45">
        <f t="shared" si="4"/>
        <v>26042535</v>
      </c>
      <c r="L40" s="45">
        <f t="shared" si="4"/>
        <v>26042535</v>
      </c>
      <c r="M40" s="45">
        <f t="shared" si="4"/>
        <v>26042535</v>
      </c>
      <c r="N40" s="45">
        <f>+M40</f>
        <v>26042535</v>
      </c>
      <c r="O40" s="45">
        <f t="shared" si="4"/>
        <v>26042535</v>
      </c>
      <c r="P40" s="45">
        <f t="shared" si="4"/>
        <v>26042535</v>
      </c>
      <c r="Q40" s="45">
        <f t="shared" si="4"/>
        <v>26042535</v>
      </c>
      <c r="R40" s="45">
        <f>+Q40</f>
        <v>26042535</v>
      </c>
      <c r="S40" s="45">
        <f t="shared" si="4"/>
        <v>26042535</v>
      </c>
      <c r="T40" s="45">
        <f t="shared" si="4"/>
        <v>26042535</v>
      </c>
      <c r="U40" s="45">
        <f t="shared" si="4"/>
        <v>26042535</v>
      </c>
      <c r="V40" s="45">
        <f>+U40</f>
        <v>26042535</v>
      </c>
      <c r="W40" s="45">
        <f>+V40</f>
        <v>26042535</v>
      </c>
      <c r="X40" s="45">
        <f t="shared" si="4"/>
        <v>2223486</v>
      </c>
      <c r="Y40" s="45">
        <f t="shared" si="4"/>
        <v>23819049</v>
      </c>
      <c r="Z40" s="46">
        <f>+IF(X40&lt;&gt;0,+(Y40/X40)*100,0)</f>
        <v>1071.247986270208</v>
      </c>
      <c r="AA40" s="47">
        <f t="shared" si="4"/>
        <v>8152782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22686941</v>
      </c>
      <c r="J60">
        <v>22686941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1388037</v>
      </c>
      <c r="F7" s="20">
        <v>1388037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347010</v>
      </c>
      <c r="Y7" s="20">
        <v>-347010</v>
      </c>
      <c r="Z7" s="21">
        <v>-100</v>
      </c>
      <c r="AA7" s="22">
        <v>1388037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-11458637</v>
      </c>
      <c r="F14" s="20">
        <v>-11458637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-2864661</v>
      </c>
      <c r="Y14" s="20">
        <v>2864661</v>
      </c>
      <c r="Z14" s="21">
        <v>-100</v>
      </c>
      <c r="AA14" s="22">
        <v>-11458637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-10070600</v>
      </c>
      <c r="F17" s="28">
        <f t="shared" si="0"/>
        <v>-10070600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-2517651</v>
      </c>
      <c r="Y17" s="28">
        <f t="shared" si="0"/>
        <v>2517651</v>
      </c>
      <c r="Z17" s="29">
        <f>+IF(X17&lt;&gt;0,+(Y17/X17)*100,0)</f>
        <v>-100</v>
      </c>
      <c r="AA17" s="30">
        <f>SUM(AA6:AA16)</f>
        <v>-10070600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-10070600</v>
      </c>
      <c r="F38" s="2">
        <f t="shared" si="3"/>
        <v>-10070600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-2517651</v>
      </c>
      <c r="Y38" s="2">
        <f t="shared" si="3"/>
        <v>2517651</v>
      </c>
      <c r="Z38" s="34">
        <f>+IF(X38&lt;&gt;0,+(Y38/X38)*100,0)</f>
        <v>-100</v>
      </c>
      <c r="AA38" s="35">
        <f>+AA17+AA27+AA36</f>
        <v>-10070600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-10070600</v>
      </c>
      <c r="F40" s="45">
        <f t="shared" si="4"/>
        <v>-10070600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-2517651</v>
      </c>
      <c r="Y40" s="45">
        <f t="shared" si="4"/>
        <v>2517651</v>
      </c>
      <c r="Z40" s="46">
        <f>+IF(X40&lt;&gt;0,+(Y40/X40)*100,0)</f>
        <v>-100</v>
      </c>
      <c r="AA40" s="47">
        <f t="shared" si="4"/>
        <v>-10070600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10941534</v>
      </c>
      <c r="F7" s="20">
        <v>10941534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2735382</v>
      </c>
      <c r="Y7" s="20">
        <v>-2735382</v>
      </c>
      <c r="Z7" s="21">
        <v>-100</v>
      </c>
      <c r="AA7" s="22">
        <v>10941534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-174001817</v>
      </c>
      <c r="D14" s="18"/>
      <c r="E14" s="19">
        <v>-7725962</v>
      </c>
      <c r="F14" s="20">
        <v>-7725962</v>
      </c>
      <c r="G14" s="20">
        <v>-8668824</v>
      </c>
      <c r="H14" s="20">
        <v>-8181720</v>
      </c>
      <c r="I14" s="20">
        <v>-9270804</v>
      </c>
      <c r="J14" s="20">
        <v>-26121348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-26121348</v>
      </c>
      <c r="X14" s="20">
        <v>-1931493</v>
      </c>
      <c r="Y14" s="20">
        <v>-24189855</v>
      </c>
      <c r="Z14" s="21">
        <v>1252.3915437436222</v>
      </c>
      <c r="AA14" s="22">
        <v>-7725962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-174001817</v>
      </c>
      <c r="D17" s="26">
        <f>SUM(D6:D16)</f>
        <v>0</v>
      </c>
      <c r="E17" s="27">
        <f t="shared" si="0"/>
        <v>3215572</v>
      </c>
      <c r="F17" s="28">
        <f t="shared" si="0"/>
        <v>3215572</v>
      </c>
      <c r="G17" s="28">
        <f t="shared" si="0"/>
        <v>-8668824</v>
      </c>
      <c r="H17" s="28">
        <f t="shared" si="0"/>
        <v>-8181720</v>
      </c>
      <c r="I17" s="28">
        <f t="shared" si="0"/>
        <v>-9270804</v>
      </c>
      <c r="J17" s="28">
        <f t="shared" si="0"/>
        <v>-26121348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-26121348</v>
      </c>
      <c r="X17" s="28">
        <f t="shared" si="0"/>
        <v>803889</v>
      </c>
      <c r="Y17" s="28">
        <f t="shared" si="0"/>
        <v>-26925237</v>
      </c>
      <c r="Z17" s="29">
        <f>+IF(X17&lt;&gt;0,+(Y17/X17)*100,0)</f>
        <v>-3349.3724879927454</v>
      </c>
      <c r="AA17" s="30">
        <f>SUM(AA6:AA16)</f>
        <v>3215572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-174001817</v>
      </c>
      <c r="D38" s="32">
        <f>+D17+D27+D36</f>
        <v>0</v>
      </c>
      <c r="E38" s="33">
        <f t="shared" si="3"/>
        <v>3215572</v>
      </c>
      <c r="F38" s="2">
        <f t="shared" si="3"/>
        <v>3215572</v>
      </c>
      <c r="G38" s="2">
        <f t="shared" si="3"/>
        <v>-8668824</v>
      </c>
      <c r="H38" s="2">
        <f t="shared" si="3"/>
        <v>-8181720</v>
      </c>
      <c r="I38" s="2">
        <f t="shared" si="3"/>
        <v>-9270804</v>
      </c>
      <c r="J38" s="2">
        <f t="shared" si="3"/>
        <v>-26121348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-26121348</v>
      </c>
      <c r="X38" s="2">
        <f t="shared" si="3"/>
        <v>803889</v>
      </c>
      <c r="Y38" s="2">
        <f t="shared" si="3"/>
        <v>-26925237</v>
      </c>
      <c r="Z38" s="34">
        <f>+IF(X38&lt;&gt;0,+(Y38/X38)*100,0)</f>
        <v>-3349.3724879927454</v>
      </c>
      <c r="AA38" s="35">
        <f>+AA17+AA27+AA36</f>
        <v>3215572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-8668824</v>
      </c>
      <c r="I39" s="2">
        <f>+H40+I60</f>
        <v>-16850544</v>
      </c>
      <c r="J39" s="2">
        <f>+G39</f>
        <v>0</v>
      </c>
      <c r="K39" s="2">
        <f>+I40+K60</f>
        <v>-26121348</v>
      </c>
      <c r="L39" s="2">
        <f>+K40+L60</f>
        <v>-26121348</v>
      </c>
      <c r="M39" s="2">
        <f>+L40+M60</f>
        <v>-26121348</v>
      </c>
      <c r="N39" s="2">
        <f>+K39</f>
        <v>-26121348</v>
      </c>
      <c r="O39" s="2">
        <f>+M40+O60</f>
        <v>-26121348</v>
      </c>
      <c r="P39" s="2">
        <f>+O40+P60</f>
        <v>-26121348</v>
      </c>
      <c r="Q39" s="2">
        <f>+P40+Q60</f>
        <v>-26121348</v>
      </c>
      <c r="R39" s="2">
        <f>+O39</f>
        <v>-26121348</v>
      </c>
      <c r="S39" s="2">
        <f>+Q40+S60</f>
        <v>-26121348</v>
      </c>
      <c r="T39" s="2">
        <f>+S40+T60</f>
        <v>-26121348</v>
      </c>
      <c r="U39" s="2">
        <f>+T40+U60</f>
        <v>-26121348</v>
      </c>
      <c r="V39" s="2">
        <f>+S39</f>
        <v>-26121348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-174001817</v>
      </c>
      <c r="D40" s="43">
        <f t="shared" ref="D40:AA40" si="4">+D38+D39</f>
        <v>0</v>
      </c>
      <c r="E40" s="44">
        <f t="shared" si="4"/>
        <v>3215572</v>
      </c>
      <c r="F40" s="45">
        <f t="shared" si="4"/>
        <v>3215572</v>
      </c>
      <c r="G40" s="45">
        <f t="shared" si="4"/>
        <v>-8668824</v>
      </c>
      <c r="H40" s="45">
        <f t="shared" si="4"/>
        <v>-16850544</v>
      </c>
      <c r="I40" s="45">
        <f t="shared" si="4"/>
        <v>-26121348</v>
      </c>
      <c r="J40" s="45">
        <f>+I40</f>
        <v>-26121348</v>
      </c>
      <c r="K40" s="45">
        <f t="shared" si="4"/>
        <v>-26121348</v>
      </c>
      <c r="L40" s="45">
        <f t="shared" si="4"/>
        <v>-26121348</v>
      </c>
      <c r="M40" s="45">
        <f t="shared" si="4"/>
        <v>-26121348</v>
      </c>
      <c r="N40" s="45">
        <f>+M40</f>
        <v>-26121348</v>
      </c>
      <c r="O40" s="45">
        <f t="shared" si="4"/>
        <v>-26121348</v>
      </c>
      <c r="P40" s="45">
        <f t="shared" si="4"/>
        <v>-26121348</v>
      </c>
      <c r="Q40" s="45">
        <f t="shared" si="4"/>
        <v>-26121348</v>
      </c>
      <c r="R40" s="45">
        <f>+Q40</f>
        <v>-26121348</v>
      </c>
      <c r="S40" s="45">
        <f t="shared" si="4"/>
        <v>-26121348</v>
      </c>
      <c r="T40" s="45">
        <f t="shared" si="4"/>
        <v>-26121348</v>
      </c>
      <c r="U40" s="45">
        <f t="shared" si="4"/>
        <v>-26121348</v>
      </c>
      <c r="V40" s="45">
        <f>+U40</f>
        <v>-26121348</v>
      </c>
      <c r="W40" s="45">
        <f>+V40</f>
        <v>-26121348</v>
      </c>
      <c r="X40" s="45">
        <f t="shared" si="4"/>
        <v>803889</v>
      </c>
      <c r="Y40" s="45">
        <f t="shared" si="4"/>
        <v>-26925237</v>
      </c>
      <c r="Z40" s="46">
        <f>+IF(X40&lt;&gt;0,+(Y40/X40)*100,0)</f>
        <v>-3349.3724879927454</v>
      </c>
      <c r="AA40" s="47">
        <f t="shared" si="4"/>
        <v>3215572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306491</v>
      </c>
      <c r="F7" s="20">
        <v>306491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76623</v>
      </c>
      <c r="Y7" s="20">
        <v>-76623</v>
      </c>
      <c r="Z7" s="21">
        <v>-100</v>
      </c>
      <c r="AA7" s="22">
        <v>306491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-2680000</v>
      </c>
      <c r="F14" s="20">
        <v>-2680000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-669999</v>
      </c>
      <c r="Y14" s="20">
        <v>669999</v>
      </c>
      <c r="Z14" s="21">
        <v>-100</v>
      </c>
      <c r="AA14" s="22">
        <v>-2680000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-2373509</v>
      </c>
      <c r="F17" s="28">
        <f t="shared" si="0"/>
        <v>-2373509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-593376</v>
      </c>
      <c r="Y17" s="28">
        <f t="shared" si="0"/>
        <v>593376</v>
      </c>
      <c r="Z17" s="29">
        <f>+IF(X17&lt;&gt;0,+(Y17/X17)*100,0)</f>
        <v>-100</v>
      </c>
      <c r="AA17" s="30">
        <f>SUM(AA6:AA16)</f>
        <v>-2373509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-2600000</v>
      </c>
      <c r="F26" s="20">
        <v>-2600000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-649998</v>
      </c>
      <c r="Y26" s="20">
        <v>649998</v>
      </c>
      <c r="Z26" s="21">
        <v>-100</v>
      </c>
      <c r="AA26" s="22">
        <v>-2600000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-2600000</v>
      </c>
      <c r="F27" s="28">
        <f t="shared" si="1"/>
        <v>-2600000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-649998</v>
      </c>
      <c r="Y27" s="28">
        <f t="shared" si="1"/>
        <v>649998</v>
      </c>
      <c r="Z27" s="29">
        <f>+IF(X27&lt;&gt;0,+(Y27/X27)*100,0)</f>
        <v>-100</v>
      </c>
      <c r="AA27" s="30">
        <f>SUM(AA21:AA26)</f>
        <v>-2600000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-4973509</v>
      </c>
      <c r="F38" s="2">
        <f t="shared" si="3"/>
        <v>-4973509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-1243374</v>
      </c>
      <c r="Y38" s="2">
        <f t="shared" si="3"/>
        <v>1243374</v>
      </c>
      <c r="Z38" s="34">
        <f>+IF(X38&lt;&gt;0,+(Y38/X38)*100,0)</f>
        <v>-100</v>
      </c>
      <c r="AA38" s="35">
        <f>+AA17+AA27+AA36</f>
        <v>-4973509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-4973509</v>
      </c>
      <c r="F40" s="45">
        <f t="shared" si="4"/>
        <v>-4973509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-1243374</v>
      </c>
      <c r="Y40" s="45">
        <f t="shared" si="4"/>
        <v>1243374</v>
      </c>
      <c r="Z40" s="46">
        <f>+IF(X40&lt;&gt;0,+(Y40/X40)*100,0)</f>
        <v>-100</v>
      </c>
      <c r="AA40" s="47">
        <f t="shared" si="4"/>
        <v>-4973509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351650</v>
      </c>
      <c r="D7" s="18"/>
      <c r="E7" s="19"/>
      <c r="F7" s="20"/>
      <c r="G7" s="20"/>
      <c r="H7" s="20"/>
      <c r="I7" s="20">
        <v>-351650</v>
      </c>
      <c r="J7" s="20">
        <v>-351650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-351650</v>
      </c>
      <c r="X7" s="20"/>
      <c r="Y7" s="20">
        <v>-351650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164694</v>
      </c>
      <c r="D14" s="18"/>
      <c r="E14" s="19">
        <v>-4915817</v>
      </c>
      <c r="F14" s="20">
        <v>-4915817</v>
      </c>
      <c r="G14" s="20">
        <v>27396</v>
      </c>
      <c r="H14" s="20">
        <v>27816</v>
      </c>
      <c r="I14" s="20">
        <v>-130879</v>
      </c>
      <c r="J14" s="20">
        <v>-75667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-75667</v>
      </c>
      <c r="X14" s="20">
        <v>-1228959</v>
      </c>
      <c r="Y14" s="20">
        <v>1153292</v>
      </c>
      <c r="Z14" s="21">
        <v>-93.843000458111291</v>
      </c>
      <c r="AA14" s="22">
        <v>-4915817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516344</v>
      </c>
      <c r="D17" s="26">
        <f>SUM(D6:D16)</f>
        <v>0</v>
      </c>
      <c r="E17" s="27">
        <f t="shared" si="0"/>
        <v>-4915817</v>
      </c>
      <c r="F17" s="28">
        <f t="shared" si="0"/>
        <v>-4915817</v>
      </c>
      <c r="G17" s="28">
        <f t="shared" si="0"/>
        <v>27396</v>
      </c>
      <c r="H17" s="28">
        <f t="shared" si="0"/>
        <v>27816</v>
      </c>
      <c r="I17" s="28">
        <f t="shared" si="0"/>
        <v>-482529</v>
      </c>
      <c r="J17" s="28">
        <f t="shared" si="0"/>
        <v>-427317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-427317</v>
      </c>
      <c r="X17" s="28">
        <f t="shared" si="0"/>
        <v>-1228959</v>
      </c>
      <c r="Y17" s="28">
        <f t="shared" si="0"/>
        <v>801642</v>
      </c>
      <c r="Z17" s="29">
        <f>+IF(X17&lt;&gt;0,+(Y17/X17)*100,0)</f>
        <v>-65.229352647240475</v>
      </c>
      <c r="AA17" s="30">
        <f>SUM(AA6:AA16)</f>
        <v>-4915817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516344</v>
      </c>
      <c r="D38" s="32">
        <f>+D17+D27+D36</f>
        <v>0</v>
      </c>
      <c r="E38" s="33">
        <f t="shared" si="3"/>
        <v>-4915817</v>
      </c>
      <c r="F38" s="2">
        <f t="shared" si="3"/>
        <v>-4915817</v>
      </c>
      <c r="G38" s="2">
        <f t="shared" si="3"/>
        <v>27396</v>
      </c>
      <c r="H38" s="2">
        <f t="shared" si="3"/>
        <v>27816</v>
      </c>
      <c r="I38" s="2">
        <f t="shared" si="3"/>
        <v>-482529</v>
      </c>
      <c r="J38" s="2">
        <f t="shared" si="3"/>
        <v>-427317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-427317</v>
      </c>
      <c r="X38" s="2">
        <f t="shared" si="3"/>
        <v>-1228959</v>
      </c>
      <c r="Y38" s="2">
        <f t="shared" si="3"/>
        <v>801642</v>
      </c>
      <c r="Z38" s="34">
        <f>+IF(X38&lt;&gt;0,+(Y38/X38)*100,0)</f>
        <v>-65.229352647240475</v>
      </c>
      <c r="AA38" s="35">
        <f>+AA17+AA27+AA36</f>
        <v>-4915817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27396</v>
      </c>
      <c r="I39" s="2">
        <f>+H40+I60</f>
        <v>55212</v>
      </c>
      <c r="J39" s="2">
        <f>+G39</f>
        <v>0</v>
      </c>
      <c r="K39" s="2">
        <f>+I40+K60</f>
        <v>-427317</v>
      </c>
      <c r="L39" s="2">
        <f>+K40+L60</f>
        <v>-427317</v>
      </c>
      <c r="M39" s="2">
        <f>+L40+M60</f>
        <v>-427317</v>
      </c>
      <c r="N39" s="2">
        <f>+K39</f>
        <v>-427317</v>
      </c>
      <c r="O39" s="2">
        <f>+M40+O60</f>
        <v>-427317</v>
      </c>
      <c r="P39" s="2">
        <f>+O40+P60</f>
        <v>-427317</v>
      </c>
      <c r="Q39" s="2">
        <f>+P40+Q60</f>
        <v>-427317</v>
      </c>
      <c r="R39" s="2">
        <f>+O39</f>
        <v>-427317</v>
      </c>
      <c r="S39" s="2">
        <f>+Q40+S60</f>
        <v>-427317</v>
      </c>
      <c r="T39" s="2">
        <f>+S40+T60</f>
        <v>-427317</v>
      </c>
      <c r="U39" s="2">
        <f>+T40+U60</f>
        <v>-427317</v>
      </c>
      <c r="V39" s="2">
        <f>+S39</f>
        <v>-427317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516344</v>
      </c>
      <c r="D40" s="43">
        <f t="shared" ref="D40:AA40" si="4">+D38+D39</f>
        <v>0</v>
      </c>
      <c r="E40" s="44">
        <f t="shared" si="4"/>
        <v>-4915817</v>
      </c>
      <c r="F40" s="45">
        <f t="shared" si="4"/>
        <v>-4915817</v>
      </c>
      <c r="G40" s="45">
        <f t="shared" si="4"/>
        <v>27396</v>
      </c>
      <c r="H40" s="45">
        <f t="shared" si="4"/>
        <v>55212</v>
      </c>
      <c r="I40" s="45">
        <f t="shared" si="4"/>
        <v>-427317</v>
      </c>
      <c r="J40" s="45">
        <f>+I40</f>
        <v>-427317</v>
      </c>
      <c r="K40" s="45">
        <f t="shared" si="4"/>
        <v>-427317</v>
      </c>
      <c r="L40" s="45">
        <f t="shared" si="4"/>
        <v>-427317</v>
      </c>
      <c r="M40" s="45">
        <f t="shared" si="4"/>
        <v>-427317</v>
      </c>
      <c r="N40" s="45">
        <f>+M40</f>
        <v>-427317</v>
      </c>
      <c r="O40" s="45">
        <f t="shared" si="4"/>
        <v>-427317</v>
      </c>
      <c r="P40" s="45">
        <f t="shared" si="4"/>
        <v>-427317</v>
      </c>
      <c r="Q40" s="45">
        <f t="shared" si="4"/>
        <v>-427317</v>
      </c>
      <c r="R40" s="45">
        <f>+Q40</f>
        <v>-427317</v>
      </c>
      <c r="S40" s="45">
        <f t="shared" si="4"/>
        <v>-427317</v>
      </c>
      <c r="T40" s="45">
        <f t="shared" si="4"/>
        <v>-427317</v>
      </c>
      <c r="U40" s="45">
        <f t="shared" si="4"/>
        <v>-427317</v>
      </c>
      <c r="V40" s="45">
        <f>+U40</f>
        <v>-427317</v>
      </c>
      <c r="W40" s="45">
        <f>+V40</f>
        <v>-427317</v>
      </c>
      <c r="X40" s="45">
        <f t="shared" si="4"/>
        <v>-1228959</v>
      </c>
      <c r="Y40" s="45">
        <f t="shared" si="4"/>
        <v>801642</v>
      </c>
      <c r="Z40" s="46">
        <f>+IF(X40&lt;&gt;0,+(Y40/X40)*100,0)</f>
        <v>-65.229352647240475</v>
      </c>
      <c r="AA40" s="47">
        <f t="shared" si="4"/>
        <v>-4915817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5503198</v>
      </c>
      <c r="F7" s="20">
        <v>5503198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1375800</v>
      </c>
      <c r="Y7" s="20">
        <v>-1375800</v>
      </c>
      <c r="Z7" s="21">
        <v>-100</v>
      </c>
      <c r="AA7" s="22">
        <v>5503198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21787358</v>
      </c>
      <c r="F9" s="20">
        <v>21787358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5446839</v>
      </c>
      <c r="Y9" s="20">
        <v>-5446839</v>
      </c>
      <c r="Z9" s="21">
        <v>-100</v>
      </c>
      <c r="AA9" s="22">
        <v>21787358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-23510792</v>
      </c>
      <c r="F14" s="20">
        <v>-23510792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-5877696</v>
      </c>
      <c r="Y14" s="20">
        <v>5877696</v>
      </c>
      <c r="Z14" s="21">
        <v>-100</v>
      </c>
      <c r="AA14" s="22">
        <v>-23510792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3779764</v>
      </c>
      <c r="F17" s="28">
        <f t="shared" si="0"/>
        <v>3779764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944943</v>
      </c>
      <c r="Y17" s="28">
        <f t="shared" si="0"/>
        <v>-944943</v>
      </c>
      <c r="Z17" s="29">
        <f>+IF(X17&lt;&gt;0,+(Y17/X17)*100,0)</f>
        <v>-100</v>
      </c>
      <c r="AA17" s="30">
        <f>SUM(AA6:AA16)</f>
        <v>3779764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-6555000</v>
      </c>
      <c r="F26" s="20">
        <v>-6555000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-1638753</v>
      </c>
      <c r="Y26" s="20">
        <v>1638753</v>
      </c>
      <c r="Z26" s="21">
        <v>-100</v>
      </c>
      <c r="AA26" s="22">
        <v>-6555000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-6555000</v>
      </c>
      <c r="F27" s="28">
        <f t="shared" si="1"/>
        <v>-6555000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-1638753</v>
      </c>
      <c r="Y27" s="28">
        <f t="shared" si="1"/>
        <v>1638753</v>
      </c>
      <c r="Z27" s="29">
        <f>+IF(X27&lt;&gt;0,+(Y27/X27)*100,0)</f>
        <v>-100</v>
      </c>
      <c r="AA27" s="30">
        <f>SUM(AA21:AA26)</f>
        <v>-6555000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-2775236</v>
      </c>
      <c r="F38" s="2">
        <f t="shared" si="3"/>
        <v>-2775236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-693810</v>
      </c>
      <c r="Y38" s="2">
        <f t="shared" si="3"/>
        <v>693810</v>
      </c>
      <c r="Z38" s="34">
        <f>+IF(X38&lt;&gt;0,+(Y38/X38)*100,0)</f>
        <v>-100</v>
      </c>
      <c r="AA38" s="35">
        <f>+AA17+AA27+AA36</f>
        <v>-2775236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-2775236</v>
      </c>
      <c r="F40" s="45">
        <f t="shared" si="4"/>
        <v>-2775236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-693810</v>
      </c>
      <c r="Y40" s="45">
        <f t="shared" si="4"/>
        <v>693810</v>
      </c>
      <c r="Z40" s="46">
        <f>+IF(X40&lt;&gt;0,+(Y40/X40)*100,0)</f>
        <v>-100</v>
      </c>
      <c r="AA40" s="47">
        <f t="shared" si="4"/>
        <v>-2775236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567932</v>
      </c>
      <c r="D7" s="18"/>
      <c r="E7" s="19">
        <v>747080</v>
      </c>
      <c r="F7" s="20">
        <v>747080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186771</v>
      </c>
      <c r="Y7" s="20">
        <v>-186771</v>
      </c>
      <c r="Z7" s="21">
        <v>-100</v>
      </c>
      <c r="AA7" s="22">
        <v>747080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1909000</v>
      </c>
      <c r="F9" s="20">
        <v>1909000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477249</v>
      </c>
      <c r="Y9" s="20">
        <v>-477249</v>
      </c>
      <c r="Z9" s="21">
        <v>-100</v>
      </c>
      <c r="AA9" s="22">
        <v>1909000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-11378214</v>
      </c>
      <c r="F14" s="20">
        <v>-11378214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-2844558</v>
      </c>
      <c r="Y14" s="20">
        <v>2844558</v>
      </c>
      <c r="Z14" s="21">
        <v>-100</v>
      </c>
      <c r="AA14" s="22">
        <v>-11378214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567932</v>
      </c>
      <c r="D17" s="26">
        <f>SUM(D6:D16)</f>
        <v>0</v>
      </c>
      <c r="E17" s="27">
        <f t="shared" si="0"/>
        <v>-8722134</v>
      </c>
      <c r="F17" s="28">
        <f t="shared" si="0"/>
        <v>-8722134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-2180538</v>
      </c>
      <c r="Y17" s="28">
        <f t="shared" si="0"/>
        <v>2180538</v>
      </c>
      <c r="Z17" s="29">
        <f>+IF(X17&lt;&gt;0,+(Y17/X17)*100,0)</f>
        <v>-100</v>
      </c>
      <c r="AA17" s="30">
        <f>SUM(AA6:AA16)</f>
        <v>-8722134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567932</v>
      </c>
      <c r="D38" s="32">
        <f>+D17+D27+D36</f>
        <v>0</v>
      </c>
      <c r="E38" s="33">
        <f t="shared" si="3"/>
        <v>-8722134</v>
      </c>
      <c r="F38" s="2">
        <f t="shared" si="3"/>
        <v>-8722134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-2180538</v>
      </c>
      <c r="Y38" s="2">
        <f t="shared" si="3"/>
        <v>2180538</v>
      </c>
      <c r="Z38" s="34">
        <f>+IF(X38&lt;&gt;0,+(Y38/X38)*100,0)</f>
        <v>-100</v>
      </c>
      <c r="AA38" s="35">
        <f>+AA17+AA27+AA36</f>
        <v>-8722134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567932</v>
      </c>
      <c r="D40" s="43">
        <f t="shared" ref="D40:AA40" si="4">+D38+D39</f>
        <v>0</v>
      </c>
      <c r="E40" s="44">
        <f t="shared" si="4"/>
        <v>-8722134</v>
      </c>
      <c r="F40" s="45">
        <f t="shared" si="4"/>
        <v>-8722134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-2180538</v>
      </c>
      <c r="Y40" s="45">
        <f t="shared" si="4"/>
        <v>2180538</v>
      </c>
      <c r="Z40" s="46">
        <f>+IF(X40&lt;&gt;0,+(Y40/X40)*100,0)</f>
        <v>-100</v>
      </c>
      <c r="AA40" s="47">
        <f t="shared" si="4"/>
        <v>-8722134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19656</v>
      </c>
      <c r="D7" s="18"/>
      <c r="E7" s="19">
        <v>625180</v>
      </c>
      <c r="F7" s="20">
        <v>625180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156294</v>
      </c>
      <c r="Y7" s="20">
        <v>-156294</v>
      </c>
      <c r="Z7" s="21">
        <v>-100</v>
      </c>
      <c r="AA7" s="22">
        <v>625180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2012000</v>
      </c>
      <c r="D9" s="18"/>
      <c r="E9" s="19">
        <v>2099000</v>
      </c>
      <c r="F9" s="20">
        <v>2099000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524751</v>
      </c>
      <c r="Y9" s="20">
        <v>-524751</v>
      </c>
      <c r="Z9" s="21">
        <v>-100</v>
      </c>
      <c r="AA9" s="22">
        <v>2099000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-346000</v>
      </c>
      <c r="D14" s="18"/>
      <c r="E14" s="19">
        <v>-8597428</v>
      </c>
      <c r="F14" s="20">
        <v>-8597428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-2149359</v>
      </c>
      <c r="Y14" s="20">
        <v>2149359</v>
      </c>
      <c r="Z14" s="21">
        <v>-100</v>
      </c>
      <c r="AA14" s="22">
        <v>-8597428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1685656</v>
      </c>
      <c r="D17" s="26">
        <f>SUM(D6:D16)</f>
        <v>0</v>
      </c>
      <c r="E17" s="27">
        <f t="shared" si="0"/>
        <v>-5873248</v>
      </c>
      <c r="F17" s="28">
        <f t="shared" si="0"/>
        <v>-5873248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-1468314</v>
      </c>
      <c r="Y17" s="28">
        <f t="shared" si="0"/>
        <v>1468314</v>
      </c>
      <c r="Z17" s="29">
        <f>+IF(X17&lt;&gt;0,+(Y17/X17)*100,0)</f>
        <v>-100</v>
      </c>
      <c r="AA17" s="30">
        <f>SUM(AA6:AA16)</f>
        <v>-5873248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-609500</v>
      </c>
      <c r="F26" s="20">
        <v>-609500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-152373</v>
      </c>
      <c r="Y26" s="20">
        <v>152373</v>
      </c>
      <c r="Z26" s="21">
        <v>-100</v>
      </c>
      <c r="AA26" s="22">
        <v>-609500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-609500</v>
      </c>
      <c r="F27" s="28">
        <f t="shared" si="1"/>
        <v>-609500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-152373</v>
      </c>
      <c r="Y27" s="28">
        <f t="shared" si="1"/>
        <v>152373</v>
      </c>
      <c r="Z27" s="29">
        <f>+IF(X27&lt;&gt;0,+(Y27/X27)*100,0)</f>
        <v>-100</v>
      </c>
      <c r="AA27" s="30">
        <f>SUM(AA21:AA26)</f>
        <v>-609500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1685656</v>
      </c>
      <c r="D38" s="32">
        <f>+D17+D27+D36</f>
        <v>0</v>
      </c>
      <c r="E38" s="33">
        <f t="shared" si="3"/>
        <v>-6482748</v>
      </c>
      <c r="F38" s="2">
        <f t="shared" si="3"/>
        <v>-6482748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-1620687</v>
      </c>
      <c r="Y38" s="2">
        <f t="shared" si="3"/>
        <v>1620687</v>
      </c>
      <c r="Z38" s="34">
        <f>+IF(X38&lt;&gt;0,+(Y38/X38)*100,0)</f>
        <v>-100</v>
      </c>
      <c r="AA38" s="35">
        <f>+AA17+AA27+AA36</f>
        <v>-6482748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1685656</v>
      </c>
      <c r="D40" s="43">
        <f t="shared" ref="D40:AA40" si="4">+D38+D39</f>
        <v>0</v>
      </c>
      <c r="E40" s="44">
        <f t="shared" si="4"/>
        <v>-6482748</v>
      </c>
      <c r="F40" s="45">
        <f t="shared" si="4"/>
        <v>-6482748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-1620687</v>
      </c>
      <c r="Y40" s="45">
        <f t="shared" si="4"/>
        <v>1620687</v>
      </c>
      <c r="Z40" s="46">
        <f>+IF(X40&lt;&gt;0,+(Y40/X40)*100,0)</f>
        <v>-100</v>
      </c>
      <c r="AA40" s="47">
        <f t="shared" si="4"/>
        <v>-6482748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128769832</v>
      </c>
      <c r="G7" s="20">
        <v>5478457</v>
      </c>
      <c r="H7" s="20">
        <v>4117140</v>
      </c>
      <c r="I7" s="20">
        <v>3827037</v>
      </c>
      <c r="J7" s="20">
        <v>13422634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13422634</v>
      </c>
      <c r="X7" s="20">
        <v>31048119</v>
      </c>
      <c r="Y7" s="20">
        <v>-17625485</v>
      </c>
      <c r="Z7" s="21">
        <v>-56.76828602724693</v>
      </c>
      <c r="AA7" s="22">
        <v>128769832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69747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69747</v>
      </c>
    </row>
    <row r="9" spans="1:27" ht="13.5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106800000</v>
      </c>
      <c r="G9" s="20">
        <v>44036490</v>
      </c>
      <c r="H9" s="20"/>
      <c r="I9" s="20"/>
      <c r="J9" s="20">
        <v>44036490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44036490</v>
      </c>
      <c r="X9" s="20">
        <v>41652100</v>
      </c>
      <c r="Y9" s="20">
        <v>2384390</v>
      </c>
      <c r="Z9" s="21">
        <v>5.7245372982394649</v>
      </c>
      <c r="AA9" s="22">
        <v>106800000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4029900</v>
      </c>
      <c r="Y10" s="20">
        <v>-4029900</v>
      </c>
      <c r="Z10" s="21">
        <v>-100</v>
      </c>
      <c r="AA10" s="22">
        <v>10605000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-138900395</v>
      </c>
      <c r="G14" s="20">
        <v>-1179421</v>
      </c>
      <c r="H14" s="20">
        <v>-1509093</v>
      </c>
      <c r="I14" s="20">
        <v>-387123</v>
      </c>
      <c r="J14" s="20">
        <v>-3075637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-3075637</v>
      </c>
      <c r="X14" s="20">
        <v>-29487950</v>
      </c>
      <c r="Y14" s="20">
        <v>26412313</v>
      </c>
      <c r="Z14" s="21">
        <v>-89.569851413882617</v>
      </c>
      <c r="AA14" s="22">
        <v>-138900395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-323000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107021184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54383487</v>
      </c>
      <c r="X17" s="28">
        <f t="shared" si="0"/>
        <v>47242169</v>
      </c>
      <c r="Y17" s="28">
        <f t="shared" si="0"/>
        <v>7141318</v>
      </c>
      <c r="Z17" s="29">
        <f>+IF(X17&lt;&gt;0,+(Y17/X17)*100,0)</f>
        <v>15.116405853423029</v>
      </c>
      <c r="AA17" s="30">
        <f>SUM(AA6:AA16)</f>
        <v>107021184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-17520250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-1529500</v>
      </c>
      <c r="Y26" s="20">
        <v>1529500</v>
      </c>
      <c r="Z26" s="21">
        <v>-100</v>
      </c>
      <c r="AA26" s="22">
        <v>-17520250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-17520250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-1529500</v>
      </c>
      <c r="Y27" s="28">
        <f t="shared" si="1"/>
        <v>1529500</v>
      </c>
      <c r="Z27" s="29">
        <f>+IF(X27&lt;&gt;0,+(Y27/X27)*100,0)</f>
        <v>-100</v>
      </c>
      <c r="AA27" s="30">
        <f>SUM(AA21:AA26)</f>
        <v>-17520250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89500934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54383487</v>
      </c>
      <c r="X38" s="2">
        <f t="shared" si="3"/>
        <v>45712669</v>
      </c>
      <c r="Y38" s="2">
        <f t="shared" si="3"/>
        <v>8670818</v>
      </c>
      <c r="Z38" s="34">
        <f>+IF(X38&lt;&gt;0,+(Y38/X38)*100,0)</f>
        <v>18.96808519318791</v>
      </c>
      <c r="AA38" s="35">
        <f>+AA17+AA27+AA36</f>
        <v>89500934</v>
      </c>
    </row>
    <row r="39" spans="1:27" ht="13.5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429317455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546333780</v>
      </c>
      <c r="M39" s="2">
        <f>+L40+M60</f>
        <v>546333780</v>
      </c>
      <c r="N39" s="2">
        <f>+K39</f>
        <v>546333780</v>
      </c>
      <c r="O39" s="2">
        <f>+M40+O60</f>
        <v>546333780</v>
      </c>
      <c r="P39" s="2">
        <f>+O40+P60</f>
        <v>546333780</v>
      </c>
      <c r="Q39" s="2">
        <f>+P40+Q60</f>
        <v>546333780</v>
      </c>
      <c r="R39" s="2">
        <f>+O39</f>
        <v>546333780</v>
      </c>
      <c r="S39" s="2">
        <f>+Q40+S60</f>
        <v>546333780</v>
      </c>
      <c r="T39" s="2">
        <f>+S40+T60</f>
        <v>546333780</v>
      </c>
      <c r="U39" s="2">
        <f>+T40+U60</f>
        <v>546333780</v>
      </c>
      <c r="V39" s="2">
        <f>+S39</f>
        <v>546333780</v>
      </c>
      <c r="W39" s="2">
        <f>+G39</f>
        <v>491950293</v>
      </c>
      <c r="X39" s="2">
        <v>429317455</v>
      </c>
      <c r="Y39" s="2">
        <f>+W39-X39</f>
        <v>62632838</v>
      </c>
      <c r="Z39" s="34">
        <f>+IF(X39&lt;&gt;0,+(Y39/X39)*100,0)</f>
        <v>14.588933496775713</v>
      </c>
      <c r="AA39" s="35">
        <v>429317455</v>
      </c>
    </row>
    <row r="40" spans="1:27" ht="13.5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518818389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546333780</v>
      </c>
      <c r="L40" s="45">
        <f t="shared" si="4"/>
        <v>546333780</v>
      </c>
      <c r="M40" s="45">
        <f t="shared" si="4"/>
        <v>546333780</v>
      </c>
      <c r="N40" s="45">
        <f>+M40</f>
        <v>546333780</v>
      </c>
      <c r="O40" s="45">
        <f t="shared" si="4"/>
        <v>546333780</v>
      </c>
      <c r="P40" s="45">
        <f t="shared" si="4"/>
        <v>546333780</v>
      </c>
      <c r="Q40" s="45">
        <f t="shared" si="4"/>
        <v>546333780</v>
      </c>
      <c r="R40" s="45">
        <f>+Q40</f>
        <v>546333780</v>
      </c>
      <c r="S40" s="45">
        <f t="shared" si="4"/>
        <v>546333780</v>
      </c>
      <c r="T40" s="45">
        <f t="shared" si="4"/>
        <v>546333780</v>
      </c>
      <c r="U40" s="45">
        <f t="shared" si="4"/>
        <v>546333780</v>
      </c>
      <c r="V40" s="45">
        <f>+U40</f>
        <v>546333780</v>
      </c>
      <c r="W40" s="45">
        <f>+V40</f>
        <v>546333780</v>
      </c>
      <c r="X40" s="45">
        <f t="shared" si="4"/>
        <v>475030124</v>
      </c>
      <c r="Y40" s="45">
        <f t="shared" si="4"/>
        <v>71303656</v>
      </c>
      <c r="Z40" s="46">
        <f>+IF(X40&lt;&gt;0,+(Y40/X40)*100,0)</f>
        <v>15.01034405978009</v>
      </c>
      <c r="AA40" s="47">
        <f t="shared" si="4"/>
        <v>518818389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14534109</v>
      </c>
      <c r="D7" s="18"/>
      <c r="E7" s="19">
        <v>15366193</v>
      </c>
      <c r="F7" s="20">
        <v>15366193</v>
      </c>
      <c r="G7" s="20">
        <v>1214559</v>
      </c>
      <c r="H7" s="20">
        <v>1342297</v>
      </c>
      <c r="I7" s="20">
        <v>1216576</v>
      </c>
      <c r="J7" s="20">
        <v>3773432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3773432</v>
      </c>
      <c r="X7" s="20">
        <v>4536570</v>
      </c>
      <c r="Y7" s="20">
        <v>-763138</v>
      </c>
      <c r="Z7" s="21">
        <v>-16.821916117242765</v>
      </c>
      <c r="AA7" s="22">
        <v>15366193</v>
      </c>
    </row>
    <row r="8" spans="1:27" ht="13.5" x14ac:dyDescent="0.25">
      <c r="A8" s="23" t="s">
        <v>36</v>
      </c>
      <c r="B8" s="17" t="s">
        <v>32</v>
      </c>
      <c r="C8" s="18">
        <v>39739</v>
      </c>
      <c r="D8" s="18"/>
      <c r="E8" s="19">
        <v>55600</v>
      </c>
      <c r="F8" s="20">
        <v>55600</v>
      </c>
      <c r="G8" s="20">
        <v>350</v>
      </c>
      <c r="H8" s="20">
        <v>861</v>
      </c>
      <c r="I8" s="20">
        <v>1722</v>
      </c>
      <c r="J8" s="20">
        <v>2933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2933</v>
      </c>
      <c r="X8" s="20">
        <v>17479</v>
      </c>
      <c r="Y8" s="20">
        <v>-14546</v>
      </c>
      <c r="Z8" s="21">
        <v>-83.219863836603921</v>
      </c>
      <c r="AA8" s="22">
        <v>55600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15611770</v>
      </c>
      <c r="F9" s="20">
        <v>15611770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3902943</v>
      </c>
      <c r="Y9" s="20">
        <v>-3902943</v>
      </c>
      <c r="Z9" s="21">
        <v>-100</v>
      </c>
      <c r="AA9" s="22">
        <v>15611770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957900</v>
      </c>
      <c r="F11" s="20">
        <v>957900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239472</v>
      </c>
      <c r="Y11" s="20">
        <v>-239472</v>
      </c>
      <c r="Z11" s="21">
        <v>-100</v>
      </c>
      <c r="AA11" s="22">
        <v>957900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-30116060</v>
      </c>
      <c r="F14" s="20">
        <v>-30076060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-6187406</v>
      </c>
      <c r="Y14" s="20">
        <v>6187406</v>
      </c>
      <c r="Z14" s="21">
        <v>-100</v>
      </c>
      <c r="AA14" s="22">
        <v>-30076060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14573848</v>
      </c>
      <c r="D17" s="26">
        <f>SUM(D6:D16)</f>
        <v>0</v>
      </c>
      <c r="E17" s="27">
        <f t="shared" si="0"/>
        <v>1875403</v>
      </c>
      <c r="F17" s="28">
        <f t="shared" si="0"/>
        <v>1915403</v>
      </c>
      <c r="G17" s="28">
        <f t="shared" si="0"/>
        <v>1214909</v>
      </c>
      <c r="H17" s="28">
        <f t="shared" si="0"/>
        <v>1343158</v>
      </c>
      <c r="I17" s="28">
        <f t="shared" si="0"/>
        <v>1218298</v>
      </c>
      <c r="J17" s="28">
        <f t="shared" si="0"/>
        <v>3776365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3776365</v>
      </c>
      <c r="X17" s="28">
        <f t="shared" si="0"/>
        <v>2509058</v>
      </c>
      <c r="Y17" s="28">
        <f t="shared" si="0"/>
        <v>1267307</v>
      </c>
      <c r="Z17" s="29">
        <f>+IF(X17&lt;&gt;0,+(Y17/X17)*100,0)</f>
        <v>50.509274795560721</v>
      </c>
      <c r="AA17" s="30">
        <f>SUM(AA6:AA16)</f>
        <v>1915403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-1749999</v>
      </c>
      <c r="Y26" s="20">
        <v>1749999</v>
      </c>
      <c r="Z26" s="21">
        <v>-100</v>
      </c>
      <c r="AA26" s="22">
        <v>-7000000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-1749999</v>
      </c>
      <c r="Y27" s="28">
        <f t="shared" si="1"/>
        <v>1749999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14573848</v>
      </c>
      <c r="D38" s="32">
        <f>+D17+D27+D36</f>
        <v>0</v>
      </c>
      <c r="E38" s="33">
        <f t="shared" si="3"/>
        <v>-5124597</v>
      </c>
      <c r="F38" s="2">
        <f t="shared" si="3"/>
        <v>-5084597</v>
      </c>
      <c r="G38" s="2">
        <f t="shared" si="3"/>
        <v>1214909</v>
      </c>
      <c r="H38" s="2">
        <f t="shared" si="3"/>
        <v>1343158</v>
      </c>
      <c r="I38" s="2">
        <f t="shared" si="3"/>
        <v>1218298</v>
      </c>
      <c r="J38" s="2">
        <f t="shared" si="3"/>
        <v>3776365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3776365</v>
      </c>
      <c r="X38" s="2">
        <f t="shared" si="3"/>
        <v>759059</v>
      </c>
      <c r="Y38" s="2">
        <f t="shared" si="3"/>
        <v>3017306</v>
      </c>
      <c r="Z38" s="34">
        <f>+IF(X38&lt;&gt;0,+(Y38/X38)*100,0)</f>
        <v>397.50612271246371</v>
      </c>
      <c r="AA38" s="35">
        <f>+AA17+AA27+AA36</f>
        <v>-5084597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1214909</v>
      </c>
      <c r="I39" s="2">
        <f>+H40+I60</f>
        <v>2558067</v>
      </c>
      <c r="J39" s="2">
        <f>+G39</f>
        <v>0</v>
      </c>
      <c r="K39" s="2">
        <f>+I40+K60</f>
        <v>3776365</v>
      </c>
      <c r="L39" s="2">
        <f>+K40+L60</f>
        <v>3776365</v>
      </c>
      <c r="M39" s="2">
        <f>+L40+M60</f>
        <v>3776365</v>
      </c>
      <c r="N39" s="2">
        <f>+K39</f>
        <v>3776365</v>
      </c>
      <c r="O39" s="2">
        <f>+M40+O60</f>
        <v>3776365</v>
      </c>
      <c r="P39" s="2">
        <f>+O40+P60</f>
        <v>3776365</v>
      </c>
      <c r="Q39" s="2">
        <f>+P40+Q60</f>
        <v>3776365</v>
      </c>
      <c r="R39" s="2">
        <f>+O39</f>
        <v>3776365</v>
      </c>
      <c r="S39" s="2">
        <f>+Q40+S60</f>
        <v>3776365</v>
      </c>
      <c r="T39" s="2">
        <f>+S40+T60</f>
        <v>3776365</v>
      </c>
      <c r="U39" s="2">
        <f>+T40+U60</f>
        <v>3776365</v>
      </c>
      <c r="V39" s="2">
        <f>+S39</f>
        <v>3776365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14573848</v>
      </c>
      <c r="D40" s="43">
        <f t="shared" ref="D40:AA40" si="4">+D38+D39</f>
        <v>0</v>
      </c>
      <c r="E40" s="44">
        <f t="shared" si="4"/>
        <v>-5124597</v>
      </c>
      <c r="F40" s="45">
        <f t="shared" si="4"/>
        <v>-5084597</v>
      </c>
      <c r="G40" s="45">
        <f t="shared" si="4"/>
        <v>1214909</v>
      </c>
      <c r="H40" s="45">
        <f t="shared" si="4"/>
        <v>2558067</v>
      </c>
      <c r="I40" s="45">
        <f t="shared" si="4"/>
        <v>3776365</v>
      </c>
      <c r="J40" s="45">
        <f>+I40</f>
        <v>3776365</v>
      </c>
      <c r="K40" s="45">
        <f t="shared" si="4"/>
        <v>3776365</v>
      </c>
      <c r="L40" s="45">
        <f t="shared" si="4"/>
        <v>3776365</v>
      </c>
      <c r="M40" s="45">
        <f t="shared" si="4"/>
        <v>3776365</v>
      </c>
      <c r="N40" s="45">
        <f>+M40</f>
        <v>3776365</v>
      </c>
      <c r="O40" s="45">
        <f t="shared" si="4"/>
        <v>3776365</v>
      </c>
      <c r="P40" s="45">
        <f t="shared" si="4"/>
        <v>3776365</v>
      </c>
      <c r="Q40" s="45">
        <f t="shared" si="4"/>
        <v>3776365</v>
      </c>
      <c r="R40" s="45">
        <f>+Q40</f>
        <v>3776365</v>
      </c>
      <c r="S40" s="45">
        <f t="shared" si="4"/>
        <v>3776365</v>
      </c>
      <c r="T40" s="45">
        <f t="shared" si="4"/>
        <v>3776365</v>
      </c>
      <c r="U40" s="45">
        <f t="shared" si="4"/>
        <v>3776365</v>
      </c>
      <c r="V40" s="45">
        <f>+U40</f>
        <v>3776365</v>
      </c>
      <c r="W40" s="45">
        <f>+V40</f>
        <v>3776365</v>
      </c>
      <c r="X40" s="45">
        <f t="shared" si="4"/>
        <v>759059</v>
      </c>
      <c r="Y40" s="45">
        <f t="shared" si="4"/>
        <v>3017306</v>
      </c>
      <c r="Z40" s="46">
        <f>+IF(X40&lt;&gt;0,+(Y40/X40)*100,0)</f>
        <v>397.50612271246371</v>
      </c>
      <c r="AA40" s="47">
        <f t="shared" si="4"/>
        <v>-5084597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733133</v>
      </c>
      <c r="D7" s="18"/>
      <c r="E7" s="19">
        <v>1634465</v>
      </c>
      <c r="F7" s="20">
        <v>1634465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408615</v>
      </c>
      <c r="Y7" s="20">
        <v>-408615</v>
      </c>
      <c r="Z7" s="21">
        <v>-100</v>
      </c>
      <c r="AA7" s="22">
        <v>1634465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-2618080</v>
      </c>
      <c r="F14" s="20">
        <v>-2618080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-654531</v>
      </c>
      <c r="Y14" s="20">
        <v>654531</v>
      </c>
      <c r="Z14" s="21">
        <v>-100</v>
      </c>
      <c r="AA14" s="22">
        <v>-2618080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733133</v>
      </c>
      <c r="D17" s="26">
        <f>SUM(D6:D16)</f>
        <v>0</v>
      </c>
      <c r="E17" s="27">
        <f t="shared" si="0"/>
        <v>-983615</v>
      </c>
      <c r="F17" s="28">
        <f t="shared" si="0"/>
        <v>-983615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-245916</v>
      </c>
      <c r="Y17" s="28">
        <f t="shared" si="0"/>
        <v>245916</v>
      </c>
      <c r="Z17" s="29">
        <f>+IF(X17&lt;&gt;0,+(Y17/X17)*100,0)</f>
        <v>-100</v>
      </c>
      <c r="AA17" s="30">
        <f>SUM(AA6:AA16)</f>
        <v>-983615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-1900001</v>
      </c>
      <c r="F26" s="20">
        <v>-1900001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-474999</v>
      </c>
      <c r="Y26" s="20">
        <v>474999</v>
      </c>
      <c r="Z26" s="21">
        <v>-100</v>
      </c>
      <c r="AA26" s="22">
        <v>-1900001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-1900001</v>
      </c>
      <c r="F27" s="28">
        <f t="shared" si="1"/>
        <v>-1900001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-474999</v>
      </c>
      <c r="Y27" s="28">
        <f t="shared" si="1"/>
        <v>474999</v>
      </c>
      <c r="Z27" s="29">
        <f>+IF(X27&lt;&gt;0,+(Y27/X27)*100,0)</f>
        <v>-100</v>
      </c>
      <c r="AA27" s="30">
        <f>SUM(AA21:AA26)</f>
        <v>-1900001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733133</v>
      </c>
      <c r="D38" s="32">
        <f>+D17+D27+D36</f>
        <v>0</v>
      </c>
      <c r="E38" s="33">
        <f t="shared" si="3"/>
        <v>-2883616</v>
      </c>
      <c r="F38" s="2">
        <f t="shared" si="3"/>
        <v>-2883616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-720915</v>
      </c>
      <c r="Y38" s="2">
        <f t="shared" si="3"/>
        <v>720915</v>
      </c>
      <c r="Z38" s="34">
        <f>+IF(X38&lt;&gt;0,+(Y38/X38)*100,0)</f>
        <v>-100</v>
      </c>
      <c r="AA38" s="35">
        <f>+AA17+AA27+AA36</f>
        <v>-2883616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733133</v>
      </c>
      <c r="D40" s="43">
        <f t="shared" ref="D40:AA40" si="4">+D38+D39</f>
        <v>0</v>
      </c>
      <c r="E40" s="44">
        <f t="shared" si="4"/>
        <v>-2883616</v>
      </c>
      <c r="F40" s="45">
        <f t="shared" si="4"/>
        <v>-2883616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-720915</v>
      </c>
      <c r="Y40" s="45">
        <f t="shared" si="4"/>
        <v>720915</v>
      </c>
      <c r="Z40" s="46">
        <f>+IF(X40&lt;&gt;0,+(Y40/X40)*100,0)</f>
        <v>-100</v>
      </c>
      <c r="AA40" s="47">
        <f t="shared" si="4"/>
        <v>-2883616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1660616</v>
      </c>
      <c r="D7" s="18"/>
      <c r="E7" s="19">
        <v>1715198</v>
      </c>
      <c r="F7" s="20">
        <v>1715198</v>
      </c>
      <c r="G7" s="20">
        <v>92414</v>
      </c>
      <c r="H7" s="20">
        <v>104634</v>
      </c>
      <c r="I7" s="20">
        <v>35258</v>
      </c>
      <c r="J7" s="20">
        <v>232306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232306</v>
      </c>
      <c r="X7" s="20">
        <v>428799</v>
      </c>
      <c r="Y7" s="20">
        <v>-196493</v>
      </c>
      <c r="Z7" s="21">
        <v>-45.82403410455715</v>
      </c>
      <c r="AA7" s="22">
        <v>1715198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-6873843</v>
      </c>
      <c r="F14" s="20">
        <v>-6873843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-1718454</v>
      </c>
      <c r="Y14" s="20">
        <v>1718454</v>
      </c>
      <c r="Z14" s="21">
        <v>-100</v>
      </c>
      <c r="AA14" s="22">
        <v>-6873843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1660616</v>
      </c>
      <c r="D17" s="26">
        <f>SUM(D6:D16)</f>
        <v>0</v>
      </c>
      <c r="E17" s="27">
        <f t="shared" si="0"/>
        <v>-5158645</v>
      </c>
      <c r="F17" s="28">
        <f t="shared" si="0"/>
        <v>-5158645</v>
      </c>
      <c r="G17" s="28">
        <f t="shared" si="0"/>
        <v>92414</v>
      </c>
      <c r="H17" s="28">
        <f t="shared" si="0"/>
        <v>104634</v>
      </c>
      <c r="I17" s="28">
        <f t="shared" si="0"/>
        <v>35258</v>
      </c>
      <c r="J17" s="28">
        <f t="shared" si="0"/>
        <v>232306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232306</v>
      </c>
      <c r="X17" s="28">
        <f t="shared" si="0"/>
        <v>-1289655</v>
      </c>
      <c r="Y17" s="28">
        <f t="shared" si="0"/>
        <v>1521961</v>
      </c>
      <c r="Z17" s="29">
        <f>+IF(X17&lt;&gt;0,+(Y17/X17)*100,0)</f>
        <v>-118.01303449372118</v>
      </c>
      <c r="AA17" s="30">
        <f>SUM(AA6:AA16)</f>
        <v>-5158645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-600000</v>
      </c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1660616</v>
      </c>
      <c r="D38" s="32">
        <f>+D17+D27+D36</f>
        <v>0</v>
      </c>
      <c r="E38" s="33">
        <f t="shared" si="3"/>
        <v>-5758645</v>
      </c>
      <c r="F38" s="2">
        <f t="shared" si="3"/>
        <v>-5758645</v>
      </c>
      <c r="G38" s="2">
        <f t="shared" si="3"/>
        <v>92414</v>
      </c>
      <c r="H38" s="2">
        <f t="shared" si="3"/>
        <v>104634</v>
      </c>
      <c r="I38" s="2">
        <f t="shared" si="3"/>
        <v>35258</v>
      </c>
      <c r="J38" s="2">
        <f t="shared" si="3"/>
        <v>232306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232306</v>
      </c>
      <c r="X38" s="2">
        <f t="shared" si="3"/>
        <v>-1439655</v>
      </c>
      <c r="Y38" s="2">
        <f t="shared" si="3"/>
        <v>1671961</v>
      </c>
      <c r="Z38" s="34">
        <f>+IF(X38&lt;&gt;0,+(Y38/X38)*100,0)</f>
        <v>-116.13622708218287</v>
      </c>
      <c r="AA38" s="35">
        <f>+AA17+AA27+AA36</f>
        <v>-5758645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92414</v>
      </c>
      <c r="I39" s="2">
        <f>+H40+I60</f>
        <v>197048</v>
      </c>
      <c r="J39" s="2">
        <f>+G39</f>
        <v>0</v>
      </c>
      <c r="K39" s="2">
        <f>+I40+K60</f>
        <v>232306</v>
      </c>
      <c r="L39" s="2">
        <f>+K40+L60</f>
        <v>232306</v>
      </c>
      <c r="M39" s="2">
        <f>+L40+M60</f>
        <v>232306</v>
      </c>
      <c r="N39" s="2">
        <f>+K39</f>
        <v>232306</v>
      </c>
      <c r="O39" s="2">
        <f>+M40+O60</f>
        <v>232306</v>
      </c>
      <c r="P39" s="2">
        <f>+O40+P60</f>
        <v>232306</v>
      </c>
      <c r="Q39" s="2">
        <f>+P40+Q60</f>
        <v>232306</v>
      </c>
      <c r="R39" s="2">
        <f>+O39</f>
        <v>232306</v>
      </c>
      <c r="S39" s="2">
        <f>+Q40+S60</f>
        <v>232306</v>
      </c>
      <c r="T39" s="2">
        <f>+S40+T60</f>
        <v>232306</v>
      </c>
      <c r="U39" s="2">
        <f>+T40+U60</f>
        <v>232306</v>
      </c>
      <c r="V39" s="2">
        <f>+S39</f>
        <v>232306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1660616</v>
      </c>
      <c r="D40" s="43">
        <f t="shared" ref="D40:AA40" si="4">+D38+D39</f>
        <v>0</v>
      </c>
      <c r="E40" s="44">
        <f t="shared" si="4"/>
        <v>-5758645</v>
      </c>
      <c r="F40" s="45">
        <f t="shared" si="4"/>
        <v>-5758645</v>
      </c>
      <c r="G40" s="45">
        <f t="shared" si="4"/>
        <v>92414</v>
      </c>
      <c r="H40" s="45">
        <f t="shared" si="4"/>
        <v>197048</v>
      </c>
      <c r="I40" s="45">
        <f t="shared" si="4"/>
        <v>232306</v>
      </c>
      <c r="J40" s="45">
        <f>+I40</f>
        <v>232306</v>
      </c>
      <c r="K40" s="45">
        <f t="shared" si="4"/>
        <v>232306</v>
      </c>
      <c r="L40" s="45">
        <f t="shared" si="4"/>
        <v>232306</v>
      </c>
      <c r="M40" s="45">
        <f t="shared" si="4"/>
        <v>232306</v>
      </c>
      <c r="N40" s="45">
        <f>+M40</f>
        <v>232306</v>
      </c>
      <c r="O40" s="45">
        <f t="shared" si="4"/>
        <v>232306</v>
      </c>
      <c r="P40" s="45">
        <f t="shared" si="4"/>
        <v>232306</v>
      </c>
      <c r="Q40" s="45">
        <f t="shared" si="4"/>
        <v>232306</v>
      </c>
      <c r="R40" s="45">
        <f>+Q40</f>
        <v>232306</v>
      </c>
      <c r="S40" s="45">
        <f t="shared" si="4"/>
        <v>232306</v>
      </c>
      <c r="T40" s="45">
        <f t="shared" si="4"/>
        <v>232306</v>
      </c>
      <c r="U40" s="45">
        <f t="shared" si="4"/>
        <v>232306</v>
      </c>
      <c r="V40" s="45">
        <f>+U40</f>
        <v>232306</v>
      </c>
      <c r="W40" s="45">
        <f>+V40</f>
        <v>232306</v>
      </c>
      <c r="X40" s="45">
        <f t="shared" si="4"/>
        <v>-1439655</v>
      </c>
      <c r="Y40" s="45">
        <f t="shared" si="4"/>
        <v>1671961</v>
      </c>
      <c r="Z40" s="46">
        <f>+IF(X40&lt;&gt;0,+(Y40/X40)*100,0)</f>
        <v>-116.13622708218287</v>
      </c>
      <c r="AA40" s="47">
        <f t="shared" si="4"/>
        <v>-5758645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323100</v>
      </c>
      <c r="D7" s="18"/>
      <c r="E7" s="19">
        <v>7053060</v>
      </c>
      <c r="F7" s="20">
        <v>7053060</v>
      </c>
      <c r="G7" s="20">
        <v>536450</v>
      </c>
      <c r="H7" s="20">
        <v>757616</v>
      </c>
      <c r="I7" s="20">
        <v>560020</v>
      </c>
      <c r="J7" s="20">
        <v>1854086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1854086</v>
      </c>
      <c r="X7" s="20">
        <v>1763265</v>
      </c>
      <c r="Y7" s="20">
        <v>90821</v>
      </c>
      <c r="Z7" s="21">
        <v>5.1507289034830279</v>
      </c>
      <c r="AA7" s="22">
        <v>7053060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-12487314</v>
      </c>
      <c r="F14" s="20">
        <v>-12487314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-3121833</v>
      </c>
      <c r="Y14" s="20">
        <v>3121833</v>
      </c>
      <c r="Z14" s="21">
        <v>-100</v>
      </c>
      <c r="AA14" s="22">
        <v>-12487314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323100</v>
      </c>
      <c r="D17" s="26">
        <f>SUM(D6:D16)</f>
        <v>0</v>
      </c>
      <c r="E17" s="27">
        <f t="shared" si="0"/>
        <v>-5434254</v>
      </c>
      <c r="F17" s="28">
        <f t="shared" si="0"/>
        <v>-5434254</v>
      </c>
      <c r="G17" s="28">
        <f t="shared" si="0"/>
        <v>536450</v>
      </c>
      <c r="H17" s="28">
        <f t="shared" si="0"/>
        <v>757616</v>
      </c>
      <c r="I17" s="28">
        <f t="shared" si="0"/>
        <v>560020</v>
      </c>
      <c r="J17" s="28">
        <f t="shared" si="0"/>
        <v>1854086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1854086</v>
      </c>
      <c r="X17" s="28">
        <f t="shared" si="0"/>
        <v>-1358568</v>
      </c>
      <c r="Y17" s="28">
        <f t="shared" si="0"/>
        <v>3212654</v>
      </c>
      <c r="Z17" s="29">
        <f>+IF(X17&lt;&gt;0,+(Y17/X17)*100,0)</f>
        <v>-236.47355156311644</v>
      </c>
      <c r="AA17" s="30">
        <f>SUM(AA6:AA16)</f>
        <v>-5434254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-625002</v>
      </c>
      <c r="Y26" s="20">
        <v>625002</v>
      </c>
      <c r="Z26" s="21">
        <v>-100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-625002</v>
      </c>
      <c r="Y27" s="28">
        <f t="shared" si="1"/>
        <v>625002</v>
      </c>
      <c r="Z27" s="29">
        <f>+IF(X27&lt;&gt;0,+(Y27/X27)*100,0)</f>
        <v>-100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323100</v>
      </c>
      <c r="D38" s="32">
        <f>+D17+D27+D36</f>
        <v>0</v>
      </c>
      <c r="E38" s="33">
        <f t="shared" si="3"/>
        <v>-7934254</v>
      </c>
      <c r="F38" s="2">
        <f t="shared" si="3"/>
        <v>-7934254</v>
      </c>
      <c r="G38" s="2">
        <f t="shared" si="3"/>
        <v>536450</v>
      </c>
      <c r="H38" s="2">
        <f t="shared" si="3"/>
        <v>757616</v>
      </c>
      <c r="I38" s="2">
        <f t="shared" si="3"/>
        <v>560020</v>
      </c>
      <c r="J38" s="2">
        <f t="shared" si="3"/>
        <v>1854086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1854086</v>
      </c>
      <c r="X38" s="2">
        <f t="shared" si="3"/>
        <v>-1983570</v>
      </c>
      <c r="Y38" s="2">
        <f t="shared" si="3"/>
        <v>3837656</v>
      </c>
      <c r="Z38" s="34">
        <f>+IF(X38&lt;&gt;0,+(Y38/X38)*100,0)</f>
        <v>-193.47217390865964</v>
      </c>
      <c r="AA38" s="35">
        <f>+AA17+AA27+AA36</f>
        <v>-7934254</v>
      </c>
    </row>
    <row r="39" spans="1:27" ht="13.5" x14ac:dyDescent="0.25">
      <c r="A39" s="23" t="s">
        <v>60</v>
      </c>
      <c r="B39" s="17"/>
      <c r="C39" s="32"/>
      <c r="D39" s="32"/>
      <c r="E39" s="33">
        <v>-910</v>
      </c>
      <c r="F39" s="2">
        <v>-910</v>
      </c>
      <c r="G39" s="2"/>
      <c r="H39" s="2">
        <f>+G40+H60</f>
        <v>536450</v>
      </c>
      <c r="I39" s="2">
        <f>+H40+I60</f>
        <v>1294066</v>
      </c>
      <c r="J39" s="2">
        <f>+G39</f>
        <v>0</v>
      </c>
      <c r="K39" s="2">
        <f>+I40+K60</f>
        <v>1854086</v>
      </c>
      <c r="L39" s="2">
        <f>+K40+L60</f>
        <v>1854086</v>
      </c>
      <c r="M39" s="2">
        <f>+L40+M60</f>
        <v>1854086</v>
      </c>
      <c r="N39" s="2">
        <f>+K39</f>
        <v>1854086</v>
      </c>
      <c r="O39" s="2">
        <f>+M40+O60</f>
        <v>1854086</v>
      </c>
      <c r="P39" s="2">
        <f>+O40+P60</f>
        <v>1854086</v>
      </c>
      <c r="Q39" s="2">
        <f>+P40+Q60</f>
        <v>1854086</v>
      </c>
      <c r="R39" s="2">
        <f>+O39</f>
        <v>1854086</v>
      </c>
      <c r="S39" s="2">
        <f>+Q40+S60</f>
        <v>1854086</v>
      </c>
      <c r="T39" s="2">
        <f>+S40+T60</f>
        <v>1854086</v>
      </c>
      <c r="U39" s="2">
        <f>+T40+U60</f>
        <v>1854086</v>
      </c>
      <c r="V39" s="2">
        <f>+S39</f>
        <v>1854086</v>
      </c>
      <c r="W39" s="2">
        <f>+G39</f>
        <v>0</v>
      </c>
      <c r="X39" s="2">
        <v>-76</v>
      </c>
      <c r="Y39" s="2">
        <f>+W39-X39</f>
        <v>76</v>
      </c>
      <c r="Z39" s="34">
        <f>+IF(X39&lt;&gt;0,+(Y39/X39)*100,0)</f>
        <v>-100</v>
      </c>
      <c r="AA39" s="35">
        <v>-910</v>
      </c>
    </row>
    <row r="40" spans="1:27" ht="13.5" x14ac:dyDescent="0.25">
      <c r="A40" s="41" t="s">
        <v>62</v>
      </c>
      <c r="B40" s="42" t="s">
        <v>61</v>
      </c>
      <c r="C40" s="43">
        <f>+C38+C39</f>
        <v>323100</v>
      </c>
      <c r="D40" s="43">
        <f t="shared" ref="D40:AA40" si="4">+D38+D39</f>
        <v>0</v>
      </c>
      <c r="E40" s="44">
        <f t="shared" si="4"/>
        <v>-7935164</v>
      </c>
      <c r="F40" s="45">
        <f t="shared" si="4"/>
        <v>-7935164</v>
      </c>
      <c r="G40" s="45">
        <f t="shared" si="4"/>
        <v>536450</v>
      </c>
      <c r="H40" s="45">
        <f t="shared" si="4"/>
        <v>1294066</v>
      </c>
      <c r="I40" s="45">
        <f t="shared" si="4"/>
        <v>1854086</v>
      </c>
      <c r="J40" s="45">
        <f>+I40</f>
        <v>1854086</v>
      </c>
      <c r="K40" s="45">
        <f t="shared" si="4"/>
        <v>1854086</v>
      </c>
      <c r="L40" s="45">
        <f t="shared" si="4"/>
        <v>1854086</v>
      </c>
      <c r="M40" s="45">
        <f t="shared" si="4"/>
        <v>1854086</v>
      </c>
      <c r="N40" s="45">
        <f>+M40</f>
        <v>1854086</v>
      </c>
      <c r="O40" s="45">
        <f t="shared" si="4"/>
        <v>1854086</v>
      </c>
      <c r="P40" s="45">
        <f t="shared" si="4"/>
        <v>1854086</v>
      </c>
      <c r="Q40" s="45">
        <f t="shared" si="4"/>
        <v>1854086</v>
      </c>
      <c r="R40" s="45">
        <f>+Q40</f>
        <v>1854086</v>
      </c>
      <c r="S40" s="45">
        <f t="shared" si="4"/>
        <v>1854086</v>
      </c>
      <c r="T40" s="45">
        <f t="shared" si="4"/>
        <v>1854086</v>
      </c>
      <c r="U40" s="45">
        <f t="shared" si="4"/>
        <v>1854086</v>
      </c>
      <c r="V40" s="45">
        <f>+U40</f>
        <v>1854086</v>
      </c>
      <c r="W40" s="45">
        <f>+V40</f>
        <v>1854086</v>
      </c>
      <c r="X40" s="45">
        <f t="shared" si="4"/>
        <v>-1983646</v>
      </c>
      <c r="Y40" s="45">
        <f t="shared" si="4"/>
        <v>3837732</v>
      </c>
      <c r="Z40" s="46">
        <f>+IF(X40&lt;&gt;0,+(Y40/X40)*100,0)</f>
        <v>-193.46859268236369</v>
      </c>
      <c r="AA40" s="47">
        <f t="shared" si="4"/>
        <v>-7935164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113624912</v>
      </c>
      <c r="D7" s="18"/>
      <c r="E7" s="19">
        <v>15000</v>
      </c>
      <c r="F7" s="20">
        <v>15000</v>
      </c>
      <c r="G7" s="20">
        <v>9198108</v>
      </c>
      <c r="H7" s="20">
        <v>10936369</v>
      </c>
      <c r="I7" s="20">
        <v>9832194</v>
      </c>
      <c r="J7" s="20">
        <v>29966671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29966671</v>
      </c>
      <c r="X7" s="20">
        <v>3750</v>
      </c>
      <c r="Y7" s="20">
        <v>29962921</v>
      </c>
      <c r="Z7" s="21">
        <v>799011.22666666668</v>
      </c>
      <c r="AA7" s="22">
        <v>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7500</v>
      </c>
      <c r="Y8" s="20">
        <v>-7500</v>
      </c>
      <c r="Z8" s="21">
        <v>-100</v>
      </c>
      <c r="AA8" s="22">
        <v>30000</v>
      </c>
    </row>
    <row r="9" spans="1:27" ht="13.5" x14ac:dyDescent="0.25">
      <c r="A9" s="23" t="s">
        <v>37</v>
      </c>
      <c r="B9" s="17" t="s">
        <v>6</v>
      </c>
      <c r="C9" s="18">
        <v>28116540</v>
      </c>
      <c r="D9" s="18"/>
      <c r="E9" s="19">
        <v>40846548</v>
      </c>
      <c r="F9" s="20">
        <v>40846548</v>
      </c>
      <c r="G9" s="20">
        <v>17019420</v>
      </c>
      <c r="H9" s="20"/>
      <c r="I9" s="20"/>
      <c r="J9" s="20">
        <v>17019420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17019420</v>
      </c>
      <c r="X9" s="20">
        <v>10211637</v>
      </c>
      <c r="Y9" s="20">
        <v>6807783</v>
      </c>
      <c r="Z9" s="21">
        <v>66.666911485396525</v>
      </c>
      <c r="AA9" s="22">
        <v>40846548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-9237217</v>
      </c>
      <c r="D14" s="18"/>
      <c r="E14" s="19">
        <v>-179488792</v>
      </c>
      <c r="F14" s="20">
        <v>-179488792</v>
      </c>
      <c r="G14" s="20">
        <v>-1333047</v>
      </c>
      <c r="H14" s="20">
        <v>-13675367</v>
      </c>
      <c r="I14" s="20">
        <v>-13869352</v>
      </c>
      <c r="J14" s="20">
        <v>-28877766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-28877766</v>
      </c>
      <c r="X14" s="20">
        <v>-179488792</v>
      </c>
      <c r="Y14" s="20">
        <v>150611026</v>
      </c>
      <c r="Z14" s="21">
        <v>-83.911103485503418</v>
      </c>
      <c r="AA14" s="22">
        <v>-179488792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132504235</v>
      </c>
      <c r="D17" s="26">
        <f>SUM(D6:D16)</f>
        <v>0</v>
      </c>
      <c r="E17" s="27">
        <f t="shared" si="0"/>
        <v>-138597244</v>
      </c>
      <c r="F17" s="28">
        <f t="shared" si="0"/>
        <v>-138597244</v>
      </c>
      <c r="G17" s="28">
        <f t="shared" si="0"/>
        <v>24884481</v>
      </c>
      <c r="H17" s="28">
        <f t="shared" si="0"/>
        <v>-2738998</v>
      </c>
      <c r="I17" s="28">
        <f t="shared" si="0"/>
        <v>-4037158</v>
      </c>
      <c r="J17" s="28">
        <f t="shared" si="0"/>
        <v>18108325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18108325</v>
      </c>
      <c r="X17" s="28">
        <f t="shared" si="0"/>
        <v>-169265905</v>
      </c>
      <c r="Y17" s="28">
        <f t="shared" si="0"/>
        <v>187374230</v>
      </c>
      <c r="Z17" s="29">
        <f>+IF(X17&lt;&gt;0,+(Y17/X17)*100,0)</f>
        <v>-110.69815270830827</v>
      </c>
      <c r="AA17" s="30">
        <f>SUM(AA6:AA16)</f>
        <v>-138597244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-6152056</v>
      </c>
      <c r="D26" s="18"/>
      <c r="E26" s="19">
        <v>-2685000</v>
      </c>
      <c r="F26" s="20">
        <v>-2685000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-2685000</v>
      </c>
      <c r="Y26" s="20">
        <v>2685000</v>
      </c>
      <c r="Z26" s="21">
        <v>-100</v>
      </c>
      <c r="AA26" s="22">
        <v>-2685000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-6152056</v>
      </c>
      <c r="D27" s="26">
        <f>SUM(D21:D26)</f>
        <v>0</v>
      </c>
      <c r="E27" s="27">
        <f t="shared" si="1"/>
        <v>-2685000</v>
      </c>
      <c r="F27" s="28">
        <f t="shared" si="1"/>
        <v>-2685000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-2685000</v>
      </c>
      <c r="Y27" s="28">
        <f t="shared" si="1"/>
        <v>2685000</v>
      </c>
      <c r="Z27" s="29">
        <f>+IF(X27&lt;&gt;0,+(Y27/X27)*100,0)</f>
        <v>-100</v>
      </c>
      <c r="AA27" s="30">
        <f>SUM(AA21:AA26)</f>
        <v>-2685000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126352179</v>
      </c>
      <c r="D38" s="32">
        <f>+D17+D27+D36</f>
        <v>0</v>
      </c>
      <c r="E38" s="33">
        <f t="shared" si="3"/>
        <v>-141282244</v>
      </c>
      <c r="F38" s="2">
        <f t="shared" si="3"/>
        <v>-141282244</v>
      </c>
      <c r="G38" s="2">
        <f t="shared" si="3"/>
        <v>24884481</v>
      </c>
      <c r="H38" s="2">
        <f t="shared" si="3"/>
        <v>-2738998</v>
      </c>
      <c r="I38" s="2">
        <f t="shared" si="3"/>
        <v>-4037158</v>
      </c>
      <c r="J38" s="2">
        <f t="shared" si="3"/>
        <v>18108325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18108325</v>
      </c>
      <c r="X38" s="2">
        <f t="shared" si="3"/>
        <v>-171950905</v>
      </c>
      <c r="Y38" s="2">
        <f t="shared" si="3"/>
        <v>190059230</v>
      </c>
      <c r="Z38" s="34">
        <f>+IF(X38&lt;&gt;0,+(Y38/X38)*100,0)</f>
        <v>-110.5311018863204</v>
      </c>
      <c r="AA38" s="35">
        <f>+AA17+AA27+AA36</f>
        <v>-141282244</v>
      </c>
    </row>
    <row r="39" spans="1:27" ht="13.5" x14ac:dyDescent="0.25">
      <c r="A39" s="23" t="s">
        <v>60</v>
      </c>
      <c r="B39" s="17"/>
      <c r="C39" s="32">
        <v>103353686</v>
      </c>
      <c r="D39" s="32"/>
      <c r="E39" s="33"/>
      <c r="F39" s="2"/>
      <c r="G39" s="2">
        <v>87026127</v>
      </c>
      <c r="H39" s="2">
        <f>+G40+H60</f>
        <v>111910608</v>
      </c>
      <c r="I39" s="2">
        <f>+H40+I60</f>
        <v>109171610</v>
      </c>
      <c r="J39" s="2">
        <f>+G39</f>
        <v>87026127</v>
      </c>
      <c r="K39" s="2">
        <f>+I40+K60</f>
        <v>105134452</v>
      </c>
      <c r="L39" s="2">
        <f>+K40+L60</f>
        <v>105134452</v>
      </c>
      <c r="M39" s="2">
        <f>+L40+M60</f>
        <v>105134452</v>
      </c>
      <c r="N39" s="2">
        <f>+K39</f>
        <v>105134452</v>
      </c>
      <c r="O39" s="2">
        <f>+M40+O60</f>
        <v>105134452</v>
      </c>
      <c r="P39" s="2">
        <f>+O40+P60</f>
        <v>105134452</v>
      </c>
      <c r="Q39" s="2">
        <f>+P40+Q60</f>
        <v>105134452</v>
      </c>
      <c r="R39" s="2">
        <f>+O39</f>
        <v>105134452</v>
      </c>
      <c r="S39" s="2">
        <f>+Q40+S60</f>
        <v>105134452</v>
      </c>
      <c r="T39" s="2">
        <f>+S40+T60</f>
        <v>105134452</v>
      </c>
      <c r="U39" s="2">
        <f>+T40+U60</f>
        <v>105134452</v>
      </c>
      <c r="V39" s="2">
        <f>+S39</f>
        <v>105134452</v>
      </c>
      <c r="W39" s="2">
        <f>+G39</f>
        <v>87026127</v>
      </c>
      <c r="X39" s="2"/>
      <c r="Y39" s="2">
        <f>+W39-X39</f>
        <v>87026127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229705865</v>
      </c>
      <c r="D40" s="43">
        <f t="shared" ref="D40:AA40" si="4">+D38+D39</f>
        <v>0</v>
      </c>
      <c r="E40" s="44">
        <f t="shared" si="4"/>
        <v>-141282244</v>
      </c>
      <c r="F40" s="45">
        <f t="shared" si="4"/>
        <v>-141282244</v>
      </c>
      <c r="G40" s="45">
        <f t="shared" si="4"/>
        <v>111910608</v>
      </c>
      <c r="H40" s="45">
        <f t="shared" si="4"/>
        <v>109171610</v>
      </c>
      <c r="I40" s="45">
        <f t="shared" si="4"/>
        <v>105134452</v>
      </c>
      <c r="J40" s="45">
        <f>+I40</f>
        <v>105134452</v>
      </c>
      <c r="K40" s="45">
        <f t="shared" si="4"/>
        <v>105134452</v>
      </c>
      <c r="L40" s="45">
        <f t="shared" si="4"/>
        <v>105134452</v>
      </c>
      <c r="M40" s="45">
        <f t="shared" si="4"/>
        <v>105134452</v>
      </c>
      <c r="N40" s="45">
        <f>+M40</f>
        <v>105134452</v>
      </c>
      <c r="O40" s="45">
        <f t="shared" si="4"/>
        <v>105134452</v>
      </c>
      <c r="P40" s="45">
        <f t="shared" si="4"/>
        <v>105134452</v>
      </c>
      <c r="Q40" s="45">
        <f t="shared" si="4"/>
        <v>105134452</v>
      </c>
      <c r="R40" s="45">
        <f>+Q40</f>
        <v>105134452</v>
      </c>
      <c r="S40" s="45">
        <f t="shared" si="4"/>
        <v>105134452</v>
      </c>
      <c r="T40" s="45">
        <f t="shared" si="4"/>
        <v>105134452</v>
      </c>
      <c r="U40" s="45">
        <f t="shared" si="4"/>
        <v>105134452</v>
      </c>
      <c r="V40" s="45">
        <f>+U40</f>
        <v>105134452</v>
      </c>
      <c r="W40" s="45">
        <f>+V40</f>
        <v>105134452</v>
      </c>
      <c r="X40" s="45">
        <f t="shared" si="4"/>
        <v>-171950905</v>
      </c>
      <c r="Y40" s="45">
        <f t="shared" si="4"/>
        <v>277085357</v>
      </c>
      <c r="Z40" s="46">
        <f>+IF(X40&lt;&gt;0,+(Y40/X40)*100,0)</f>
        <v>-161.14213356422871</v>
      </c>
      <c r="AA40" s="47">
        <f t="shared" si="4"/>
        <v>-141282244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87026127</v>
      </c>
      <c r="J60">
        <v>87026127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78800</v>
      </c>
      <c r="D7" s="18"/>
      <c r="E7" s="19">
        <v>607410</v>
      </c>
      <c r="F7" s="20">
        <v>607410</v>
      </c>
      <c r="G7" s="20">
        <v>400</v>
      </c>
      <c r="H7" s="20">
        <v>65800</v>
      </c>
      <c r="I7" s="20">
        <v>6210</v>
      </c>
      <c r="J7" s="20">
        <v>72410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72410</v>
      </c>
      <c r="X7" s="20">
        <v>151854</v>
      </c>
      <c r="Y7" s="20">
        <v>-79444</v>
      </c>
      <c r="Z7" s="21">
        <v>-52.316040407233267</v>
      </c>
      <c r="AA7" s="22">
        <v>607410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5967348</v>
      </c>
      <c r="F9" s="20">
        <v>5967348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1491837</v>
      </c>
      <c r="Y9" s="20">
        <v>-1491837</v>
      </c>
      <c r="Z9" s="21">
        <v>-100</v>
      </c>
      <c r="AA9" s="22">
        <v>5967348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-7870150</v>
      </c>
      <c r="F14" s="20">
        <v>-7870150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-1967535</v>
      </c>
      <c r="Y14" s="20">
        <v>1967535</v>
      </c>
      <c r="Z14" s="21">
        <v>-100</v>
      </c>
      <c r="AA14" s="22">
        <v>-7870150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78800</v>
      </c>
      <c r="D17" s="26">
        <f>SUM(D6:D16)</f>
        <v>0</v>
      </c>
      <c r="E17" s="27">
        <f t="shared" si="0"/>
        <v>-1295392</v>
      </c>
      <c r="F17" s="28">
        <f t="shared" si="0"/>
        <v>-1295392</v>
      </c>
      <c r="G17" s="28">
        <f t="shared" si="0"/>
        <v>400</v>
      </c>
      <c r="H17" s="28">
        <f t="shared" si="0"/>
        <v>65800</v>
      </c>
      <c r="I17" s="28">
        <f t="shared" si="0"/>
        <v>6210</v>
      </c>
      <c r="J17" s="28">
        <f t="shared" si="0"/>
        <v>72410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72410</v>
      </c>
      <c r="X17" s="28">
        <f t="shared" si="0"/>
        <v>-323844</v>
      </c>
      <c r="Y17" s="28">
        <f t="shared" si="0"/>
        <v>396254</v>
      </c>
      <c r="Z17" s="29">
        <f>+IF(X17&lt;&gt;0,+(Y17/X17)*100,0)</f>
        <v>-122.35953113227356</v>
      </c>
      <c r="AA17" s="30">
        <f>SUM(AA6:AA16)</f>
        <v>-1295392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78800</v>
      </c>
      <c r="D38" s="32">
        <f>+D17+D27+D36</f>
        <v>0</v>
      </c>
      <c r="E38" s="33">
        <f t="shared" si="3"/>
        <v>-1295392</v>
      </c>
      <c r="F38" s="2">
        <f t="shared" si="3"/>
        <v>-1295392</v>
      </c>
      <c r="G38" s="2">
        <f t="shared" si="3"/>
        <v>400</v>
      </c>
      <c r="H38" s="2">
        <f t="shared" si="3"/>
        <v>65800</v>
      </c>
      <c r="I38" s="2">
        <f t="shared" si="3"/>
        <v>6210</v>
      </c>
      <c r="J38" s="2">
        <f t="shared" si="3"/>
        <v>72410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72410</v>
      </c>
      <c r="X38" s="2">
        <f t="shared" si="3"/>
        <v>-323844</v>
      </c>
      <c r="Y38" s="2">
        <f t="shared" si="3"/>
        <v>396254</v>
      </c>
      <c r="Z38" s="34">
        <f>+IF(X38&lt;&gt;0,+(Y38/X38)*100,0)</f>
        <v>-122.35953113227356</v>
      </c>
      <c r="AA38" s="35">
        <f>+AA17+AA27+AA36</f>
        <v>-1295392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</v>
      </c>
      <c r="I39" s="2">
        <f>+H40+I60</f>
        <v>66200</v>
      </c>
      <c r="J39" s="2">
        <f>+G39</f>
        <v>0</v>
      </c>
      <c r="K39" s="2">
        <f>+I40+K60</f>
        <v>72410</v>
      </c>
      <c r="L39" s="2">
        <f>+K40+L60</f>
        <v>72410</v>
      </c>
      <c r="M39" s="2">
        <f>+L40+M60</f>
        <v>72410</v>
      </c>
      <c r="N39" s="2">
        <f>+K39</f>
        <v>72410</v>
      </c>
      <c r="O39" s="2">
        <f>+M40+O60</f>
        <v>72410</v>
      </c>
      <c r="P39" s="2">
        <f>+O40+P60</f>
        <v>72410</v>
      </c>
      <c r="Q39" s="2">
        <f>+P40+Q60</f>
        <v>72410</v>
      </c>
      <c r="R39" s="2">
        <f>+O39</f>
        <v>72410</v>
      </c>
      <c r="S39" s="2">
        <f>+Q40+S60</f>
        <v>72410</v>
      </c>
      <c r="T39" s="2">
        <f>+S40+T60</f>
        <v>72410</v>
      </c>
      <c r="U39" s="2">
        <f>+T40+U60</f>
        <v>72410</v>
      </c>
      <c r="V39" s="2">
        <f>+S39</f>
        <v>72410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78800</v>
      </c>
      <c r="D40" s="43">
        <f t="shared" ref="D40:AA40" si="4">+D38+D39</f>
        <v>0</v>
      </c>
      <c r="E40" s="44">
        <f t="shared" si="4"/>
        <v>-1295392</v>
      </c>
      <c r="F40" s="45">
        <f t="shared" si="4"/>
        <v>-1295392</v>
      </c>
      <c r="G40" s="45">
        <f t="shared" si="4"/>
        <v>400</v>
      </c>
      <c r="H40" s="45">
        <f t="shared" si="4"/>
        <v>66200</v>
      </c>
      <c r="I40" s="45">
        <f t="shared" si="4"/>
        <v>72410</v>
      </c>
      <c r="J40" s="45">
        <f>+I40</f>
        <v>72410</v>
      </c>
      <c r="K40" s="45">
        <f t="shared" si="4"/>
        <v>72410</v>
      </c>
      <c r="L40" s="45">
        <f t="shared" si="4"/>
        <v>72410</v>
      </c>
      <c r="M40" s="45">
        <f t="shared" si="4"/>
        <v>72410</v>
      </c>
      <c r="N40" s="45">
        <f>+M40</f>
        <v>72410</v>
      </c>
      <c r="O40" s="45">
        <f t="shared" si="4"/>
        <v>72410</v>
      </c>
      <c r="P40" s="45">
        <f t="shared" si="4"/>
        <v>72410</v>
      </c>
      <c r="Q40" s="45">
        <f t="shared" si="4"/>
        <v>72410</v>
      </c>
      <c r="R40" s="45">
        <f>+Q40</f>
        <v>72410</v>
      </c>
      <c r="S40" s="45">
        <f t="shared" si="4"/>
        <v>72410</v>
      </c>
      <c r="T40" s="45">
        <f t="shared" si="4"/>
        <v>72410</v>
      </c>
      <c r="U40" s="45">
        <f t="shared" si="4"/>
        <v>72410</v>
      </c>
      <c r="V40" s="45">
        <f>+U40</f>
        <v>72410</v>
      </c>
      <c r="W40" s="45">
        <f>+V40</f>
        <v>72410</v>
      </c>
      <c r="X40" s="45">
        <f t="shared" si="4"/>
        <v>-323844</v>
      </c>
      <c r="Y40" s="45">
        <f t="shared" si="4"/>
        <v>396254</v>
      </c>
      <c r="Z40" s="46">
        <f>+IF(X40&lt;&gt;0,+(Y40/X40)*100,0)</f>
        <v>-122.35953113227356</v>
      </c>
      <c r="AA40" s="47">
        <f t="shared" si="4"/>
        <v>-1295392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175263</v>
      </c>
      <c r="D7" s="18"/>
      <c r="E7" s="19"/>
      <c r="F7" s="20"/>
      <c r="G7" s="20"/>
      <c r="H7" s="20">
        <v>8639</v>
      </c>
      <c r="I7" s="20">
        <v>565</v>
      </c>
      <c r="J7" s="20">
        <v>9204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9204</v>
      </c>
      <c r="X7" s="20"/>
      <c r="Y7" s="20">
        <v>9204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-2875745</v>
      </c>
      <c r="F14" s="20">
        <v>-2875745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-718935</v>
      </c>
      <c r="Y14" s="20">
        <v>718935</v>
      </c>
      <c r="Z14" s="21">
        <v>-100</v>
      </c>
      <c r="AA14" s="22">
        <v>-2875745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175263</v>
      </c>
      <c r="D17" s="26">
        <f>SUM(D6:D16)</f>
        <v>0</v>
      </c>
      <c r="E17" s="27">
        <f t="shared" si="0"/>
        <v>-2875745</v>
      </c>
      <c r="F17" s="28">
        <f t="shared" si="0"/>
        <v>-2875745</v>
      </c>
      <c r="G17" s="28">
        <f t="shared" si="0"/>
        <v>0</v>
      </c>
      <c r="H17" s="28">
        <f t="shared" si="0"/>
        <v>8639</v>
      </c>
      <c r="I17" s="28">
        <f t="shared" si="0"/>
        <v>565</v>
      </c>
      <c r="J17" s="28">
        <f t="shared" si="0"/>
        <v>9204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9204</v>
      </c>
      <c r="X17" s="28">
        <f t="shared" si="0"/>
        <v>-718935</v>
      </c>
      <c r="Y17" s="28">
        <f t="shared" si="0"/>
        <v>728139</v>
      </c>
      <c r="Z17" s="29">
        <f>+IF(X17&lt;&gt;0,+(Y17/X17)*100,0)</f>
        <v>-101.28022700244111</v>
      </c>
      <c r="AA17" s="30">
        <f>SUM(AA6:AA16)</f>
        <v>-2875745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-287500</v>
      </c>
      <c r="F26" s="20">
        <v>-287500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-71874</v>
      </c>
      <c r="Y26" s="20">
        <v>71874</v>
      </c>
      <c r="Z26" s="21">
        <v>-100</v>
      </c>
      <c r="AA26" s="22">
        <v>-287500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</v>
      </c>
      <c r="F27" s="28">
        <f t="shared" si="1"/>
        <v>-287500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-71874</v>
      </c>
      <c r="Y27" s="28">
        <f t="shared" si="1"/>
        <v>71874</v>
      </c>
      <c r="Z27" s="29">
        <f>+IF(X27&lt;&gt;0,+(Y27/X27)*100,0)</f>
        <v>-100</v>
      </c>
      <c r="AA27" s="30">
        <f>SUM(AA21:AA26)</f>
        <v>-287500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175263</v>
      </c>
      <c r="D38" s="32">
        <f>+D17+D27+D36</f>
        <v>0</v>
      </c>
      <c r="E38" s="33">
        <f t="shared" si="3"/>
        <v>-3163245</v>
      </c>
      <c r="F38" s="2">
        <f t="shared" si="3"/>
        <v>-3163245</v>
      </c>
      <c r="G38" s="2">
        <f t="shared" si="3"/>
        <v>0</v>
      </c>
      <c r="H38" s="2">
        <f t="shared" si="3"/>
        <v>8639</v>
      </c>
      <c r="I38" s="2">
        <f t="shared" si="3"/>
        <v>565</v>
      </c>
      <c r="J38" s="2">
        <f t="shared" si="3"/>
        <v>9204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9204</v>
      </c>
      <c r="X38" s="2">
        <f t="shared" si="3"/>
        <v>-790809</v>
      </c>
      <c r="Y38" s="2">
        <f t="shared" si="3"/>
        <v>800013</v>
      </c>
      <c r="Z38" s="34">
        <f>+IF(X38&lt;&gt;0,+(Y38/X38)*100,0)</f>
        <v>-101.16387142786691</v>
      </c>
      <c r="AA38" s="35">
        <f>+AA17+AA27+AA36</f>
        <v>-3163245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8639</v>
      </c>
      <c r="J39" s="2">
        <f>+G39</f>
        <v>0</v>
      </c>
      <c r="K39" s="2">
        <f>+I40+K60</f>
        <v>9204</v>
      </c>
      <c r="L39" s="2">
        <f>+K40+L60</f>
        <v>9204</v>
      </c>
      <c r="M39" s="2">
        <f>+L40+M60</f>
        <v>9204</v>
      </c>
      <c r="N39" s="2">
        <f>+K39</f>
        <v>9204</v>
      </c>
      <c r="O39" s="2">
        <f>+M40+O60</f>
        <v>9204</v>
      </c>
      <c r="P39" s="2">
        <f>+O40+P60</f>
        <v>9204</v>
      </c>
      <c r="Q39" s="2">
        <f>+P40+Q60</f>
        <v>9204</v>
      </c>
      <c r="R39" s="2">
        <f>+O39</f>
        <v>9204</v>
      </c>
      <c r="S39" s="2">
        <f>+Q40+S60</f>
        <v>9204</v>
      </c>
      <c r="T39" s="2">
        <f>+S40+T60</f>
        <v>9204</v>
      </c>
      <c r="U39" s="2">
        <f>+T40+U60</f>
        <v>9204</v>
      </c>
      <c r="V39" s="2">
        <f>+S39</f>
        <v>9204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175263</v>
      </c>
      <c r="D40" s="43">
        <f t="shared" ref="D40:AA40" si="4">+D38+D39</f>
        <v>0</v>
      </c>
      <c r="E40" s="44">
        <f t="shared" si="4"/>
        <v>-3163245</v>
      </c>
      <c r="F40" s="45">
        <f t="shared" si="4"/>
        <v>-3163245</v>
      </c>
      <c r="G40" s="45">
        <f t="shared" si="4"/>
        <v>0</v>
      </c>
      <c r="H40" s="45">
        <f t="shared" si="4"/>
        <v>8639</v>
      </c>
      <c r="I40" s="45">
        <f t="shared" si="4"/>
        <v>9204</v>
      </c>
      <c r="J40" s="45">
        <f>+I40</f>
        <v>9204</v>
      </c>
      <c r="K40" s="45">
        <f t="shared" si="4"/>
        <v>9204</v>
      </c>
      <c r="L40" s="45">
        <f t="shared" si="4"/>
        <v>9204</v>
      </c>
      <c r="M40" s="45">
        <f t="shared" si="4"/>
        <v>9204</v>
      </c>
      <c r="N40" s="45">
        <f>+M40</f>
        <v>9204</v>
      </c>
      <c r="O40" s="45">
        <f t="shared" si="4"/>
        <v>9204</v>
      </c>
      <c r="P40" s="45">
        <f t="shared" si="4"/>
        <v>9204</v>
      </c>
      <c r="Q40" s="45">
        <f t="shared" si="4"/>
        <v>9204</v>
      </c>
      <c r="R40" s="45">
        <f>+Q40</f>
        <v>9204</v>
      </c>
      <c r="S40" s="45">
        <f t="shared" si="4"/>
        <v>9204</v>
      </c>
      <c r="T40" s="45">
        <f t="shared" si="4"/>
        <v>9204</v>
      </c>
      <c r="U40" s="45">
        <f t="shared" si="4"/>
        <v>9204</v>
      </c>
      <c r="V40" s="45">
        <f>+U40</f>
        <v>9204</v>
      </c>
      <c r="W40" s="45">
        <f>+V40</f>
        <v>9204</v>
      </c>
      <c r="X40" s="45">
        <f t="shared" si="4"/>
        <v>-790809</v>
      </c>
      <c r="Y40" s="45">
        <f t="shared" si="4"/>
        <v>800013</v>
      </c>
      <c r="Z40" s="46">
        <f>+IF(X40&lt;&gt;0,+(Y40/X40)*100,0)</f>
        <v>-101.16387142786691</v>
      </c>
      <c r="AA40" s="47">
        <f t="shared" si="4"/>
        <v>-3163245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20167183</v>
      </c>
      <c r="D7" s="18"/>
      <c r="E7" s="19">
        <v>36635940</v>
      </c>
      <c r="F7" s="20">
        <v>36635940</v>
      </c>
      <c r="G7" s="20">
        <v>1900521</v>
      </c>
      <c r="H7" s="20">
        <v>1830121</v>
      </c>
      <c r="I7" s="20">
        <v>1137084</v>
      </c>
      <c r="J7" s="20">
        <v>4867726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4867726</v>
      </c>
      <c r="X7" s="20">
        <v>9158985</v>
      </c>
      <c r="Y7" s="20">
        <v>-4291259</v>
      </c>
      <c r="Z7" s="21">
        <v>-46.852997357239914</v>
      </c>
      <c r="AA7" s="22">
        <v>36635940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-4595363</v>
      </c>
      <c r="D14" s="18"/>
      <c r="E14" s="19">
        <v>-28289016</v>
      </c>
      <c r="F14" s="20">
        <v>-28289016</v>
      </c>
      <c r="G14" s="20">
        <v>-480799</v>
      </c>
      <c r="H14" s="20">
        <v>-339612</v>
      </c>
      <c r="I14" s="20">
        <v>-365407</v>
      </c>
      <c r="J14" s="20">
        <v>-1185818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-1185818</v>
      </c>
      <c r="X14" s="20">
        <v>-7072254</v>
      </c>
      <c r="Y14" s="20">
        <v>5886436</v>
      </c>
      <c r="Z14" s="21">
        <v>-83.232813753578412</v>
      </c>
      <c r="AA14" s="22">
        <v>-28289016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15571820</v>
      </c>
      <c r="D17" s="26">
        <f>SUM(D6:D16)</f>
        <v>0</v>
      </c>
      <c r="E17" s="27">
        <f t="shared" si="0"/>
        <v>8346924</v>
      </c>
      <c r="F17" s="28">
        <f t="shared" si="0"/>
        <v>8346924</v>
      </c>
      <c r="G17" s="28">
        <f t="shared" si="0"/>
        <v>1419722</v>
      </c>
      <c r="H17" s="28">
        <f t="shared" si="0"/>
        <v>1490509</v>
      </c>
      <c r="I17" s="28">
        <f t="shared" si="0"/>
        <v>771677</v>
      </c>
      <c r="J17" s="28">
        <f t="shared" si="0"/>
        <v>3681908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3681908</v>
      </c>
      <c r="X17" s="28">
        <f t="shared" si="0"/>
        <v>2086731</v>
      </c>
      <c r="Y17" s="28">
        <f t="shared" si="0"/>
        <v>1595177</v>
      </c>
      <c r="Z17" s="29">
        <f>+IF(X17&lt;&gt;0,+(Y17/X17)*100,0)</f>
        <v>76.443825294204188</v>
      </c>
      <c r="AA17" s="30">
        <f>SUM(AA6:AA16)</f>
        <v>8346924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-658931</v>
      </c>
      <c r="D26" s="18"/>
      <c r="E26" s="19">
        <v>-2500000</v>
      </c>
      <c r="F26" s="20">
        <v>-2500000</v>
      </c>
      <c r="G26" s="20">
        <v>-9000</v>
      </c>
      <c r="H26" s="20"/>
      <c r="I26" s="20">
        <v>-2111909</v>
      </c>
      <c r="J26" s="20">
        <v>-2120909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-2120909</v>
      </c>
      <c r="X26" s="20">
        <v>-624999</v>
      </c>
      <c r="Y26" s="20">
        <v>-1495910</v>
      </c>
      <c r="Z26" s="21">
        <v>239.34598295357273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-658931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-9000</v>
      </c>
      <c r="H27" s="28">
        <f t="shared" si="1"/>
        <v>0</v>
      </c>
      <c r="I27" s="28">
        <f t="shared" si="1"/>
        <v>-2111909</v>
      </c>
      <c r="J27" s="28">
        <f t="shared" si="1"/>
        <v>-2120909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-2120909</v>
      </c>
      <c r="X27" s="28">
        <f t="shared" si="1"/>
        <v>-624999</v>
      </c>
      <c r="Y27" s="28">
        <f t="shared" si="1"/>
        <v>-1495910</v>
      </c>
      <c r="Z27" s="29">
        <f>+IF(X27&lt;&gt;0,+(Y27/X27)*100,0)</f>
        <v>239.34598295357273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14912889</v>
      </c>
      <c r="D38" s="32">
        <f>+D17+D27+D36</f>
        <v>0</v>
      </c>
      <c r="E38" s="33">
        <f t="shared" si="3"/>
        <v>5846924</v>
      </c>
      <c r="F38" s="2">
        <f t="shared" si="3"/>
        <v>5846924</v>
      </c>
      <c r="G38" s="2">
        <f t="shared" si="3"/>
        <v>1410722</v>
      </c>
      <c r="H38" s="2">
        <f t="shared" si="3"/>
        <v>1490509</v>
      </c>
      <c r="I38" s="2">
        <f t="shared" si="3"/>
        <v>-1340232</v>
      </c>
      <c r="J38" s="2">
        <f t="shared" si="3"/>
        <v>1560999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1560999</v>
      </c>
      <c r="X38" s="2">
        <f t="shared" si="3"/>
        <v>1461732</v>
      </c>
      <c r="Y38" s="2">
        <f t="shared" si="3"/>
        <v>99267</v>
      </c>
      <c r="Z38" s="34">
        <f>+IF(X38&lt;&gt;0,+(Y38/X38)*100,0)</f>
        <v>6.7910533531454469</v>
      </c>
      <c r="AA38" s="35">
        <f>+AA17+AA27+AA36</f>
        <v>5846924</v>
      </c>
    </row>
    <row r="39" spans="1:27" ht="13.5" x14ac:dyDescent="0.25">
      <c r="A39" s="23" t="s">
        <v>60</v>
      </c>
      <c r="B39" s="17"/>
      <c r="C39" s="32">
        <v>67173275</v>
      </c>
      <c r="D39" s="32"/>
      <c r="E39" s="33"/>
      <c r="F39" s="2"/>
      <c r="G39" s="2">
        <v>82069750</v>
      </c>
      <c r="H39" s="2">
        <f>+G40+H60</f>
        <v>83480472</v>
      </c>
      <c r="I39" s="2">
        <f>+H40+I60</f>
        <v>84970981</v>
      </c>
      <c r="J39" s="2">
        <f>+G39</f>
        <v>82069750</v>
      </c>
      <c r="K39" s="2">
        <f>+I40+K60</f>
        <v>83630749</v>
      </c>
      <c r="L39" s="2">
        <f>+K40+L60</f>
        <v>83630749</v>
      </c>
      <c r="M39" s="2">
        <f>+L40+M60</f>
        <v>83630749</v>
      </c>
      <c r="N39" s="2">
        <f>+K39</f>
        <v>83630749</v>
      </c>
      <c r="O39" s="2">
        <f>+M40+O60</f>
        <v>83630749</v>
      </c>
      <c r="P39" s="2">
        <f>+O40+P60</f>
        <v>83630749</v>
      </c>
      <c r="Q39" s="2">
        <f>+P40+Q60</f>
        <v>83630749</v>
      </c>
      <c r="R39" s="2">
        <f>+O39</f>
        <v>83630749</v>
      </c>
      <c r="S39" s="2">
        <f>+Q40+S60</f>
        <v>83630749</v>
      </c>
      <c r="T39" s="2">
        <f>+S40+T60</f>
        <v>83630749</v>
      </c>
      <c r="U39" s="2">
        <f>+T40+U60</f>
        <v>83630749</v>
      </c>
      <c r="V39" s="2">
        <f>+S39</f>
        <v>83630749</v>
      </c>
      <c r="W39" s="2">
        <f>+G39</f>
        <v>82069750</v>
      </c>
      <c r="X39" s="2"/>
      <c r="Y39" s="2">
        <f>+W39-X39</f>
        <v>82069750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82086164</v>
      </c>
      <c r="D40" s="43">
        <f t="shared" ref="D40:AA40" si="4">+D38+D39</f>
        <v>0</v>
      </c>
      <c r="E40" s="44">
        <f t="shared" si="4"/>
        <v>5846924</v>
      </c>
      <c r="F40" s="45">
        <f t="shared" si="4"/>
        <v>5846924</v>
      </c>
      <c r="G40" s="45">
        <f t="shared" si="4"/>
        <v>83480472</v>
      </c>
      <c r="H40" s="45">
        <f t="shared" si="4"/>
        <v>84970981</v>
      </c>
      <c r="I40" s="45">
        <f t="shared" si="4"/>
        <v>83630749</v>
      </c>
      <c r="J40" s="45">
        <f>+I40</f>
        <v>83630749</v>
      </c>
      <c r="K40" s="45">
        <f t="shared" si="4"/>
        <v>83630749</v>
      </c>
      <c r="L40" s="45">
        <f t="shared" si="4"/>
        <v>83630749</v>
      </c>
      <c r="M40" s="45">
        <f t="shared" si="4"/>
        <v>83630749</v>
      </c>
      <c r="N40" s="45">
        <f>+M40</f>
        <v>83630749</v>
      </c>
      <c r="O40" s="45">
        <f t="shared" si="4"/>
        <v>83630749</v>
      </c>
      <c r="P40" s="45">
        <f t="shared" si="4"/>
        <v>83630749</v>
      </c>
      <c r="Q40" s="45">
        <f t="shared" si="4"/>
        <v>83630749</v>
      </c>
      <c r="R40" s="45">
        <f>+Q40</f>
        <v>83630749</v>
      </c>
      <c r="S40" s="45">
        <f t="shared" si="4"/>
        <v>83630749</v>
      </c>
      <c r="T40" s="45">
        <f t="shared" si="4"/>
        <v>83630749</v>
      </c>
      <c r="U40" s="45">
        <f t="shared" si="4"/>
        <v>83630749</v>
      </c>
      <c r="V40" s="45">
        <f>+U40</f>
        <v>83630749</v>
      </c>
      <c r="W40" s="45">
        <f>+V40</f>
        <v>83630749</v>
      </c>
      <c r="X40" s="45">
        <f t="shared" si="4"/>
        <v>1461732</v>
      </c>
      <c r="Y40" s="45">
        <f t="shared" si="4"/>
        <v>82169017</v>
      </c>
      <c r="Z40" s="46">
        <f>+IF(X40&lt;&gt;0,+(Y40/X40)*100,0)</f>
        <v>5621.3462522541749</v>
      </c>
      <c r="AA40" s="47">
        <f t="shared" si="4"/>
        <v>5846924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82069750</v>
      </c>
      <c r="J60">
        <v>82069750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18564162</v>
      </c>
      <c r="F6" s="20">
        <v>18564162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4641042</v>
      </c>
      <c r="Y6" s="20">
        <v>-4641042</v>
      </c>
      <c r="Z6" s="21">
        <v>-100</v>
      </c>
      <c r="AA6" s="22">
        <v>18564162</v>
      </c>
    </row>
    <row r="7" spans="1:27" ht="13.5" x14ac:dyDescent="0.25">
      <c r="A7" s="23" t="s">
        <v>35</v>
      </c>
      <c r="B7" s="17" t="s">
        <v>32</v>
      </c>
      <c r="C7" s="18">
        <v>1856642</v>
      </c>
      <c r="D7" s="18"/>
      <c r="E7" s="19">
        <v>3994518</v>
      </c>
      <c r="F7" s="20">
        <v>3994518</v>
      </c>
      <c r="G7" s="20">
        <v>15608</v>
      </c>
      <c r="H7" s="20">
        <v>18049</v>
      </c>
      <c r="I7" s="20">
        <v>14605</v>
      </c>
      <c r="J7" s="20">
        <v>48262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48262</v>
      </c>
      <c r="X7" s="20">
        <v>998628</v>
      </c>
      <c r="Y7" s="20">
        <v>-950366</v>
      </c>
      <c r="Z7" s="21">
        <v>-95.167169356356922</v>
      </c>
      <c r="AA7" s="22">
        <v>3994518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-15758875</v>
      </c>
      <c r="F14" s="20">
        <v>-15758875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-3939714</v>
      </c>
      <c r="Y14" s="20">
        <v>3939714</v>
      </c>
      <c r="Z14" s="21">
        <v>-100</v>
      </c>
      <c r="AA14" s="22">
        <v>-15758875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1856642</v>
      </c>
      <c r="D17" s="26">
        <f>SUM(D6:D16)</f>
        <v>0</v>
      </c>
      <c r="E17" s="27">
        <f t="shared" si="0"/>
        <v>6799805</v>
      </c>
      <c r="F17" s="28">
        <f t="shared" si="0"/>
        <v>6799805</v>
      </c>
      <c r="G17" s="28">
        <f t="shared" si="0"/>
        <v>15608</v>
      </c>
      <c r="H17" s="28">
        <f t="shared" si="0"/>
        <v>18049</v>
      </c>
      <c r="I17" s="28">
        <f t="shared" si="0"/>
        <v>14605</v>
      </c>
      <c r="J17" s="28">
        <f t="shared" si="0"/>
        <v>48262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48262</v>
      </c>
      <c r="X17" s="28">
        <f t="shared" si="0"/>
        <v>1699956</v>
      </c>
      <c r="Y17" s="28">
        <f t="shared" si="0"/>
        <v>-1651694</v>
      </c>
      <c r="Z17" s="29">
        <f>+IF(X17&lt;&gt;0,+(Y17/X17)*100,0)</f>
        <v>-97.16098534315006</v>
      </c>
      <c r="AA17" s="30">
        <f>SUM(AA6:AA16)</f>
        <v>6799805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-380075</v>
      </c>
      <c r="F26" s="20">
        <v>-380075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-95016</v>
      </c>
      <c r="Y26" s="20">
        <v>95016</v>
      </c>
      <c r="Z26" s="21">
        <v>-100</v>
      </c>
      <c r="AA26" s="22">
        <v>-380075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-380075</v>
      </c>
      <c r="F27" s="28">
        <f t="shared" si="1"/>
        <v>-380075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-95016</v>
      </c>
      <c r="Y27" s="28">
        <f t="shared" si="1"/>
        <v>95016</v>
      </c>
      <c r="Z27" s="29">
        <f>+IF(X27&lt;&gt;0,+(Y27/X27)*100,0)</f>
        <v>-100</v>
      </c>
      <c r="AA27" s="30">
        <f>SUM(AA21:AA26)</f>
        <v>-380075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1856642</v>
      </c>
      <c r="D38" s="32">
        <f>+D17+D27+D36</f>
        <v>0</v>
      </c>
      <c r="E38" s="33">
        <f t="shared" si="3"/>
        <v>6419730</v>
      </c>
      <c r="F38" s="2">
        <f t="shared" si="3"/>
        <v>6419730</v>
      </c>
      <c r="G38" s="2">
        <f t="shared" si="3"/>
        <v>15608</v>
      </c>
      <c r="H38" s="2">
        <f t="shared" si="3"/>
        <v>18049</v>
      </c>
      <c r="I38" s="2">
        <f t="shared" si="3"/>
        <v>14605</v>
      </c>
      <c r="J38" s="2">
        <f t="shared" si="3"/>
        <v>48262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48262</v>
      </c>
      <c r="X38" s="2">
        <f t="shared" si="3"/>
        <v>1604940</v>
      </c>
      <c r="Y38" s="2">
        <f t="shared" si="3"/>
        <v>-1556678</v>
      </c>
      <c r="Z38" s="34">
        <f>+IF(X38&lt;&gt;0,+(Y38/X38)*100,0)</f>
        <v>-96.99290939225142</v>
      </c>
      <c r="AA38" s="35">
        <f>+AA17+AA27+AA36</f>
        <v>6419730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15608</v>
      </c>
      <c r="I39" s="2">
        <f>+H40+I60</f>
        <v>33657</v>
      </c>
      <c r="J39" s="2">
        <f>+G39</f>
        <v>0</v>
      </c>
      <c r="K39" s="2">
        <f>+I40+K60</f>
        <v>48262</v>
      </c>
      <c r="L39" s="2">
        <f>+K40+L60</f>
        <v>48262</v>
      </c>
      <c r="M39" s="2">
        <f>+L40+M60</f>
        <v>48262</v>
      </c>
      <c r="N39" s="2">
        <f>+K39</f>
        <v>48262</v>
      </c>
      <c r="O39" s="2">
        <f>+M40+O60</f>
        <v>48262</v>
      </c>
      <c r="P39" s="2">
        <f>+O40+P60</f>
        <v>48262</v>
      </c>
      <c r="Q39" s="2">
        <f>+P40+Q60</f>
        <v>48262</v>
      </c>
      <c r="R39" s="2">
        <f>+O39</f>
        <v>48262</v>
      </c>
      <c r="S39" s="2">
        <f>+Q40+S60</f>
        <v>48262</v>
      </c>
      <c r="T39" s="2">
        <f>+S40+T60</f>
        <v>48262</v>
      </c>
      <c r="U39" s="2">
        <f>+T40+U60</f>
        <v>48262</v>
      </c>
      <c r="V39" s="2">
        <f>+S39</f>
        <v>48262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1856642</v>
      </c>
      <c r="D40" s="43">
        <f t="shared" ref="D40:AA40" si="4">+D38+D39</f>
        <v>0</v>
      </c>
      <c r="E40" s="44">
        <f t="shared" si="4"/>
        <v>6419730</v>
      </c>
      <c r="F40" s="45">
        <f t="shared" si="4"/>
        <v>6419730</v>
      </c>
      <c r="G40" s="45">
        <f t="shared" si="4"/>
        <v>15608</v>
      </c>
      <c r="H40" s="45">
        <f t="shared" si="4"/>
        <v>33657</v>
      </c>
      <c r="I40" s="45">
        <f t="shared" si="4"/>
        <v>48262</v>
      </c>
      <c r="J40" s="45">
        <f>+I40</f>
        <v>48262</v>
      </c>
      <c r="K40" s="45">
        <f t="shared" si="4"/>
        <v>48262</v>
      </c>
      <c r="L40" s="45">
        <f t="shared" si="4"/>
        <v>48262</v>
      </c>
      <c r="M40" s="45">
        <f t="shared" si="4"/>
        <v>48262</v>
      </c>
      <c r="N40" s="45">
        <f>+M40</f>
        <v>48262</v>
      </c>
      <c r="O40" s="45">
        <f t="shared" si="4"/>
        <v>48262</v>
      </c>
      <c r="P40" s="45">
        <f t="shared" si="4"/>
        <v>48262</v>
      </c>
      <c r="Q40" s="45">
        <f t="shared" si="4"/>
        <v>48262</v>
      </c>
      <c r="R40" s="45">
        <f>+Q40</f>
        <v>48262</v>
      </c>
      <c r="S40" s="45">
        <f t="shared" si="4"/>
        <v>48262</v>
      </c>
      <c r="T40" s="45">
        <f t="shared" si="4"/>
        <v>48262</v>
      </c>
      <c r="U40" s="45">
        <f t="shared" si="4"/>
        <v>48262</v>
      </c>
      <c r="V40" s="45">
        <f>+U40</f>
        <v>48262</v>
      </c>
      <c r="W40" s="45">
        <f>+V40</f>
        <v>48262</v>
      </c>
      <c r="X40" s="45">
        <f t="shared" si="4"/>
        <v>1604940</v>
      </c>
      <c r="Y40" s="45">
        <f t="shared" si="4"/>
        <v>-1556678</v>
      </c>
      <c r="Z40" s="46">
        <f>+IF(X40&lt;&gt;0,+(Y40/X40)*100,0)</f>
        <v>-96.99290939225142</v>
      </c>
      <c r="AA40" s="47">
        <f t="shared" si="4"/>
        <v>6419730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2253533</v>
      </c>
      <c r="D7" s="18"/>
      <c r="E7" s="19">
        <v>2401884</v>
      </c>
      <c r="F7" s="20">
        <v>2401884</v>
      </c>
      <c r="G7" s="20">
        <v>251110</v>
      </c>
      <c r="H7" s="20">
        <v>172895</v>
      </c>
      <c r="I7" s="20">
        <v>137949</v>
      </c>
      <c r="J7" s="20">
        <v>561954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561954</v>
      </c>
      <c r="X7" s="20">
        <v>600470</v>
      </c>
      <c r="Y7" s="20">
        <v>-38516</v>
      </c>
      <c r="Z7" s="21">
        <v>-6.4143087914467003</v>
      </c>
      <c r="AA7" s="22">
        <v>2401884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-2475264</v>
      </c>
      <c r="D14" s="18"/>
      <c r="E14" s="19">
        <v>-23137224</v>
      </c>
      <c r="F14" s="20">
        <v>-23137224</v>
      </c>
      <c r="G14" s="20">
        <v>-9536</v>
      </c>
      <c r="H14" s="20">
        <v>-181122</v>
      </c>
      <c r="I14" s="20">
        <v>-755243</v>
      </c>
      <c r="J14" s="20">
        <v>-945901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-945901</v>
      </c>
      <c r="X14" s="20">
        <v>-3711479</v>
      </c>
      <c r="Y14" s="20">
        <v>2765578</v>
      </c>
      <c r="Z14" s="21">
        <v>-74.51417615457342</v>
      </c>
      <c r="AA14" s="22">
        <v>-23137224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-221731</v>
      </c>
      <c r="D17" s="26">
        <f>SUM(D6:D16)</f>
        <v>0</v>
      </c>
      <c r="E17" s="27">
        <f t="shared" si="0"/>
        <v>-20735340</v>
      </c>
      <c r="F17" s="28">
        <f t="shared" si="0"/>
        <v>-20735340</v>
      </c>
      <c r="G17" s="28">
        <f t="shared" si="0"/>
        <v>241574</v>
      </c>
      <c r="H17" s="28">
        <f t="shared" si="0"/>
        <v>-8227</v>
      </c>
      <c r="I17" s="28">
        <f t="shared" si="0"/>
        <v>-617294</v>
      </c>
      <c r="J17" s="28">
        <f t="shared" si="0"/>
        <v>-383947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-383947</v>
      </c>
      <c r="X17" s="28">
        <f t="shared" si="0"/>
        <v>-3111009</v>
      </c>
      <c r="Y17" s="28">
        <f t="shared" si="0"/>
        <v>2727062</v>
      </c>
      <c r="Z17" s="29">
        <f>+IF(X17&lt;&gt;0,+(Y17/X17)*100,0)</f>
        <v>-87.658441360986089</v>
      </c>
      <c r="AA17" s="30">
        <f>SUM(AA6:AA16)</f>
        <v>-20735340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-8925529</v>
      </c>
      <c r="D26" s="18"/>
      <c r="E26" s="19">
        <v>-1260870</v>
      </c>
      <c r="F26" s="20">
        <v>-1260870</v>
      </c>
      <c r="G26" s="20">
        <v>-482776</v>
      </c>
      <c r="H26" s="20">
        <v>-379266</v>
      </c>
      <c r="I26" s="20"/>
      <c r="J26" s="20">
        <v>-862042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-862042</v>
      </c>
      <c r="X26" s="20">
        <v>-869565</v>
      </c>
      <c r="Y26" s="20">
        <v>7523</v>
      </c>
      <c r="Z26" s="21">
        <v>-0.86514521628630414</v>
      </c>
      <c r="AA26" s="22">
        <v>-1260870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-8925529</v>
      </c>
      <c r="D27" s="26">
        <f>SUM(D21:D26)</f>
        <v>0</v>
      </c>
      <c r="E27" s="27">
        <f t="shared" si="1"/>
        <v>-1260870</v>
      </c>
      <c r="F27" s="28">
        <f t="shared" si="1"/>
        <v>-1260870</v>
      </c>
      <c r="G27" s="28">
        <f t="shared" si="1"/>
        <v>-482776</v>
      </c>
      <c r="H27" s="28">
        <f t="shared" si="1"/>
        <v>-379266</v>
      </c>
      <c r="I27" s="28">
        <f t="shared" si="1"/>
        <v>0</v>
      </c>
      <c r="J27" s="28">
        <f t="shared" si="1"/>
        <v>-862042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-862042</v>
      </c>
      <c r="X27" s="28">
        <f t="shared" si="1"/>
        <v>-869565</v>
      </c>
      <c r="Y27" s="28">
        <f t="shared" si="1"/>
        <v>7523</v>
      </c>
      <c r="Z27" s="29">
        <f>+IF(X27&lt;&gt;0,+(Y27/X27)*100,0)</f>
        <v>-0.86514521628630414</v>
      </c>
      <c r="AA27" s="30">
        <f>SUM(AA21:AA26)</f>
        <v>-1260870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-9147260</v>
      </c>
      <c r="D38" s="32">
        <f>+D17+D27+D36</f>
        <v>0</v>
      </c>
      <c r="E38" s="33">
        <f t="shared" si="3"/>
        <v>-21996210</v>
      </c>
      <c r="F38" s="2">
        <f t="shared" si="3"/>
        <v>-21996210</v>
      </c>
      <c r="G38" s="2">
        <f t="shared" si="3"/>
        <v>-241202</v>
      </c>
      <c r="H38" s="2">
        <f t="shared" si="3"/>
        <v>-387493</v>
      </c>
      <c r="I38" s="2">
        <f t="shared" si="3"/>
        <v>-617294</v>
      </c>
      <c r="J38" s="2">
        <f t="shared" si="3"/>
        <v>-1245989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-1245989</v>
      </c>
      <c r="X38" s="2">
        <f t="shared" si="3"/>
        <v>-3980574</v>
      </c>
      <c r="Y38" s="2">
        <f t="shared" si="3"/>
        <v>2734585</v>
      </c>
      <c r="Z38" s="34">
        <f>+IF(X38&lt;&gt;0,+(Y38/X38)*100,0)</f>
        <v>-68.698258090416104</v>
      </c>
      <c r="AA38" s="35">
        <f>+AA17+AA27+AA36</f>
        <v>-21996210</v>
      </c>
    </row>
    <row r="39" spans="1:27" ht="13.5" x14ac:dyDescent="0.25">
      <c r="A39" s="23" t="s">
        <v>60</v>
      </c>
      <c r="B39" s="17"/>
      <c r="C39" s="32">
        <v>-31152460</v>
      </c>
      <c r="D39" s="32"/>
      <c r="E39" s="33">
        <v>-1025</v>
      </c>
      <c r="F39" s="2">
        <v>-1025</v>
      </c>
      <c r="G39" s="2">
        <v>-40304068</v>
      </c>
      <c r="H39" s="2">
        <f>+G40+H60</f>
        <v>-40545270</v>
      </c>
      <c r="I39" s="2">
        <f>+H40+I60</f>
        <v>-40932763</v>
      </c>
      <c r="J39" s="2">
        <f>+G39</f>
        <v>-40304068</v>
      </c>
      <c r="K39" s="2">
        <f>+I40+K60</f>
        <v>-41550057</v>
      </c>
      <c r="L39" s="2">
        <f>+K40+L60</f>
        <v>-41550057</v>
      </c>
      <c r="M39" s="2">
        <f>+L40+M60</f>
        <v>-41550057</v>
      </c>
      <c r="N39" s="2">
        <f>+K39</f>
        <v>-41550057</v>
      </c>
      <c r="O39" s="2">
        <f>+M40+O60</f>
        <v>-41550057</v>
      </c>
      <c r="P39" s="2">
        <f>+O40+P60</f>
        <v>-41550057</v>
      </c>
      <c r="Q39" s="2">
        <f>+P40+Q60</f>
        <v>-41550057</v>
      </c>
      <c r="R39" s="2">
        <f>+O39</f>
        <v>-41550057</v>
      </c>
      <c r="S39" s="2">
        <f>+Q40+S60</f>
        <v>-41550057</v>
      </c>
      <c r="T39" s="2">
        <f>+S40+T60</f>
        <v>-41550057</v>
      </c>
      <c r="U39" s="2">
        <f>+T40+U60</f>
        <v>-41550057</v>
      </c>
      <c r="V39" s="2">
        <f>+S39</f>
        <v>-41550057</v>
      </c>
      <c r="W39" s="2">
        <f>+G39</f>
        <v>-40304068</v>
      </c>
      <c r="X39" s="2">
        <v>-1025</v>
      </c>
      <c r="Y39" s="2">
        <f>+W39-X39</f>
        <v>-40303043</v>
      </c>
      <c r="Z39" s="34">
        <f>+IF(X39&lt;&gt;0,+(Y39/X39)*100,0)</f>
        <v>3932004.1951219514</v>
      </c>
      <c r="AA39" s="35">
        <v>-1025</v>
      </c>
    </row>
    <row r="40" spans="1:27" ht="13.5" x14ac:dyDescent="0.25">
      <c r="A40" s="41" t="s">
        <v>62</v>
      </c>
      <c r="B40" s="42" t="s">
        <v>61</v>
      </c>
      <c r="C40" s="43">
        <f>+C38+C39</f>
        <v>-40299720</v>
      </c>
      <c r="D40" s="43">
        <f t="shared" ref="D40:AA40" si="4">+D38+D39</f>
        <v>0</v>
      </c>
      <c r="E40" s="44">
        <f t="shared" si="4"/>
        <v>-21997235</v>
      </c>
      <c r="F40" s="45">
        <f t="shared" si="4"/>
        <v>-21997235</v>
      </c>
      <c r="G40" s="45">
        <f t="shared" si="4"/>
        <v>-40545270</v>
      </c>
      <c r="H40" s="45">
        <f t="shared" si="4"/>
        <v>-40932763</v>
      </c>
      <c r="I40" s="45">
        <f t="shared" si="4"/>
        <v>-41550057</v>
      </c>
      <c r="J40" s="45">
        <f>+I40</f>
        <v>-41550057</v>
      </c>
      <c r="K40" s="45">
        <f t="shared" si="4"/>
        <v>-41550057</v>
      </c>
      <c r="L40" s="45">
        <f t="shared" si="4"/>
        <v>-41550057</v>
      </c>
      <c r="M40" s="45">
        <f t="shared" si="4"/>
        <v>-41550057</v>
      </c>
      <c r="N40" s="45">
        <f>+M40</f>
        <v>-41550057</v>
      </c>
      <c r="O40" s="45">
        <f t="shared" si="4"/>
        <v>-41550057</v>
      </c>
      <c r="P40" s="45">
        <f t="shared" si="4"/>
        <v>-41550057</v>
      </c>
      <c r="Q40" s="45">
        <f t="shared" si="4"/>
        <v>-41550057</v>
      </c>
      <c r="R40" s="45">
        <f>+Q40</f>
        <v>-41550057</v>
      </c>
      <c r="S40" s="45">
        <f t="shared" si="4"/>
        <v>-41550057</v>
      </c>
      <c r="T40" s="45">
        <f t="shared" si="4"/>
        <v>-41550057</v>
      </c>
      <c r="U40" s="45">
        <f t="shared" si="4"/>
        <v>-41550057</v>
      </c>
      <c r="V40" s="45">
        <f>+U40</f>
        <v>-41550057</v>
      </c>
      <c r="W40" s="45">
        <f>+V40</f>
        <v>-41550057</v>
      </c>
      <c r="X40" s="45">
        <f t="shared" si="4"/>
        <v>-3981599</v>
      </c>
      <c r="Y40" s="45">
        <f t="shared" si="4"/>
        <v>-37568458</v>
      </c>
      <c r="Z40" s="46">
        <f>+IF(X40&lt;&gt;0,+(Y40/X40)*100,0)</f>
        <v>943.55202520394437</v>
      </c>
      <c r="AA40" s="47">
        <f t="shared" si="4"/>
        <v>-21997235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-40304068</v>
      </c>
      <c r="J60">
        <v>-40304068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-3276224</v>
      </c>
      <c r="D14" s="18"/>
      <c r="E14" s="19"/>
      <c r="F14" s="20"/>
      <c r="G14" s="20"/>
      <c r="H14" s="20">
        <v>-188903</v>
      </c>
      <c r="I14" s="20">
        <v>-259965</v>
      </c>
      <c r="J14" s="20">
        <v>-448868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-448868</v>
      </c>
      <c r="X14" s="20"/>
      <c r="Y14" s="20">
        <v>-448868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-3276224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-188903</v>
      </c>
      <c r="I17" s="28">
        <f t="shared" si="0"/>
        <v>-259965</v>
      </c>
      <c r="J17" s="28">
        <f t="shared" si="0"/>
        <v>-448868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-448868</v>
      </c>
      <c r="X17" s="28">
        <f t="shared" si="0"/>
        <v>0</v>
      </c>
      <c r="Y17" s="28">
        <f t="shared" si="0"/>
        <v>-448868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-435000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-435000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-3711224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-188903</v>
      </c>
      <c r="I38" s="2">
        <f t="shared" si="3"/>
        <v>-259965</v>
      </c>
      <c r="J38" s="2">
        <f t="shared" si="3"/>
        <v>-448868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-448868</v>
      </c>
      <c r="X38" s="2">
        <f t="shared" si="3"/>
        <v>0</v>
      </c>
      <c r="Y38" s="2">
        <f t="shared" si="3"/>
        <v>-448868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-7292351</v>
      </c>
      <c r="D39" s="32"/>
      <c r="E39" s="33"/>
      <c r="F39" s="2"/>
      <c r="G39" s="2"/>
      <c r="H39" s="2">
        <f>+G40+H60</f>
        <v>0</v>
      </c>
      <c r="I39" s="2">
        <f>+H40+I60</f>
        <v>-11192478</v>
      </c>
      <c r="J39" s="2">
        <f>+G39</f>
        <v>0</v>
      </c>
      <c r="K39" s="2">
        <f>+I40+K60</f>
        <v>-11452443</v>
      </c>
      <c r="L39" s="2">
        <f>+K40+L60</f>
        <v>-11452443</v>
      </c>
      <c r="M39" s="2">
        <f>+L40+M60</f>
        <v>-11452443</v>
      </c>
      <c r="N39" s="2">
        <f>+K39</f>
        <v>-11452443</v>
      </c>
      <c r="O39" s="2">
        <f>+M40+O60</f>
        <v>-11452443</v>
      </c>
      <c r="P39" s="2">
        <f>+O40+P60</f>
        <v>-11452443</v>
      </c>
      <c r="Q39" s="2">
        <f>+P40+Q60</f>
        <v>-11452443</v>
      </c>
      <c r="R39" s="2">
        <f>+O39</f>
        <v>-11452443</v>
      </c>
      <c r="S39" s="2">
        <f>+Q40+S60</f>
        <v>-11452443</v>
      </c>
      <c r="T39" s="2">
        <f>+S40+T60</f>
        <v>-11452443</v>
      </c>
      <c r="U39" s="2">
        <f>+T40+U60</f>
        <v>-11452443</v>
      </c>
      <c r="V39" s="2">
        <f>+S39</f>
        <v>-11452443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-11003575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-188903</v>
      </c>
      <c r="I40" s="45">
        <f t="shared" si="4"/>
        <v>-11452443</v>
      </c>
      <c r="J40" s="45">
        <f>+I40</f>
        <v>-11452443</v>
      </c>
      <c r="K40" s="45">
        <f t="shared" si="4"/>
        <v>-11452443</v>
      </c>
      <c r="L40" s="45">
        <f t="shared" si="4"/>
        <v>-11452443</v>
      </c>
      <c r="M40" s="45">
        <f t="shared" si="4"/>
        <v>-11452443</v>
      </c>
      <c r="N40" s="45">
        <f>+M40</f>
        <v>-11452443</v>
      </c>
      <c r="O40" s="45">
        <f t="shared" si="4"/>
        <v>-11452443</v>
      </c>
      <c r="P40" s="45">
        <f t="shared" si="4"/>
        <v>-11452443</v>
      </c>
      <c r="Q40" s="45">
        <f t="shared" si="4"/>
        <v>-11452443</v>
      </c>
      <c r="R40" s="45">
        <f>+Q40</f>
        <v>-11452443</v>
      </c>
      <c r="S40" s="45">
        <f t="shared" si="4"/>
        <v>-11452443</v>
      </c>
      <c r="T40" s="45">
        <f t="shared" si="4"/>
        <v>-11452443</v>
      </c>
      <c r="U40" s="45">
        <f t="shared" si="4"/>
        <v>-11452443</v>
      </c>
      <c r="V40" s="45">
        <f>+U40</f>
        <v>-11452443</v>
      </c>
      <c r="W40" s="45">
        <f>+V40</f>
        <v>-11452443</v>
      </c>
      <c r="X40" s="45">
        <f t="shared" si="4"/>
        <v>0</v>
      </c>
      <c r="Y40" s="45">
        <f t="shared" si="4"/>
        <v>-448868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-11003575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3903013</v>
      </c>
      <c r="F7" s="20">
        <v>3903013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975750</v>
      </c>
      <c r="Y7" s="20">
        <v>-975750</v>
      </c>
      <c r="Z7" s="21">
        <v>-100</v>
      </c>
      <c r="AA7" s="22">
        <v>3903013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85000</v>
      </c>
      <c r="F8" s="20">
        <v>85000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21252</v>
      </c>
      <c r="Y8" s="20">
        <v>-21252</v>
      </c>
      <c r="Z8" s="21">
        <v>-100</v>
      </c>
      <c r="AA8" s="22">
        <v>85000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-26623476</v>
      </c>
      <c r="F14" s="20">
        <v>-26623476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-6655872</v>
      </c>
      <c r="Y14" s="20">
        <v>6655872</v>
      </c>
      <c r="Z14" s="21">
        <v>-100</v>
      </c>
      <c r="AA14" s="22">
        <v>-26623476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-22635463</v>
      </c>
      <c r="F17" s="28">
        <f t="shared" si="0"/>
        <v>-22635463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-5658870</v>
      </c>
      <c r="Y17" s="28">
        <f t="shared" si="0"/>
        <v>5658870</v>
      </c>
      <c r="Z17" s="29">
        <f>+IF(X17&lt;&gt;0,+(Y17/X17)*100,0)</f>
        <v>-100</v>
      </c>
      <c r="AA17" s="30">
        <f>SUM(AA6:AA16)</f>
        <v>-22635463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-6445750</v>
      </c>
      <c r="F26" s="20">
        <v>-6445750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-1611438</v>
      </c>
      <c r="Y26" s="20">
        <v>1611438</v>
      </c>
      <c r="Z26" s="21">
        <v>-100</v>
      </c>
      <c r="AA26" s="22">
        <v>-6445750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-6445750</v>
      </c>
      <c r="F27" s="28">
        <f t="shared" si="1"/>
        <v>-6445750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-1611438</v>
      </c>
      <c r="Y27" s="28">
        <f t="shared" si="1"/>
        <v>1611438</v>
      </c>
      <c r="Z27" s="29">
        <f>+IF(X27&lt;&gt;0,+(Y27/X27)*100,0)</f>
        <v>-100</v>
      </c>
      <c r="AA27" s="30">
        <f>SUM(AA21:AA26)</f>
        <v>-6445750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-29081213</v>
      </c>
      <c r="F38" s="2">
        <f t="shared" si="3"/>
        <v>-29081213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-7270308</v>
      </c>
      <c r="Y38" s="2">
        <f t="shared" si="3"/>
        <v>7270308</v>
      </c>
      <c r="Z38" s="34">
        <f>+IF(X38&lt;&gt;0,+(Y38/X38)*100,0)</f>
        <v>-100</v>
      </c>
      <c r="AA38" s="35">
        <f>+AA17+AA27+AA36</f>
        <v>-29081213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-29081213</v>
      </c>
      <c r="F40" s="45">
        <f t="shared" si="4"/>
        <v>-29081213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-7270308</v>
      </c>
      <c r="Y40" s="45">
        <f t="shared" si="4"/>
        <v>7270308</v>
      </c>
      <c r="Z40" s="46">
        <f>+IF(X40&lt;&gt;0,+(Y40/X40)*100,0)</f>
        <v>-100</v>
      </c>
      <c r="AA40" s="47">
        <f t="shared" si="4"/>
        <v>-29081213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498137</v>
      </c>
      <c r="D7" s="18"/>
      <c r="E7" s="19">
        <v>597440</v>
      </c>
      <c r="F7" s="20">
        <v>597440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149361</v>
      </c>
      <c r="Y7" s="20">
        <v>-149361</v>
      </c>
      <c r="Z7" s="21">
        <v>-100</v>
      </c>
      <c r="AA7" s="22">
        <v>597440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-7444158</v>
      </c>
      <c r="D14" s="18"/>
      <c r="E14" s="19">
        <v>-6835699</v>
      </c>
      <c r="F14" s="20">
        <v>-6835699</v>
      </c>
      <c r="G14" s="20">
        <v>-477012</v>
      </c>
      <c r="H14" s="20">
        <v>-691726</v>
      </c>
      <c r="I14" s="20">
        <v>-569737</v>
      </c>
      <c r="J14" s="20">
        <v>-1738475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-1738475</v>
      </c>
      <c r="X14" s="20">
        <v>-1708929</v>
      </c>
      <c r="Y14" s="20">
        <v>-29546</v>
      </c>
      <c r="Z14" s="21">
        <v>1.7289191066451561</v>
      </c>
      <c r="AA14" s="22">
        <v>-6835699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-6946019</v>
      </c>
      <c r="D17" s="26">
        <f>SUM(D6:D16)</f>
        <v>0</v>
      </c>
      <c r="E17" s="27">
        <f t="shared" si="0"/>
        <v>-6238259</v>
      </c>
      <c r="F17" s="28">
        <f t="shared" si="0"/>
        <v>-6238259</v>
      </c>
      <c r="G17" s="28">
        <f t="shared" si="0"/>
        <v>-477012</v>
      </c>
      <c r="H17" s="28">
        <f t="shared" si="0"/>
        <v>-691726</v>
      </c>
      <c r="I17" s="28">
        <f t="shared" si="0"/>
        <v>-569737</v>
      </c>
      <c r="J17" s="28">
        <f t="shared" si="0"/>
        <v>-1738475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-1738475</v>
      </c>
      <c r="X17" s="28">
        <f t="shared" si="0"/>
        <v>-1559568</v>
      </c>
      <c r="Y17" s="28">
        <f t="shared" si="0"/>
        <v>-178907</v>
      </c>
      <c r="Z17" s="29">
        <f>+IF(X17&lt;&gt;0,+(Y17/X17)*100,0)</f>
        <v>11.471574179516379</v>
      </c>
      <c r="AA17" s="30">
        <f>SUM(AA6:AA16)</f>
        <v>-6238259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-11995724</v>
      </c>
      <c r="F26" s="20">
        <v>-11995724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-2998929</v>
      </c>
      <c r="Y26" s="20">
        <v>2998929</v>
      </c>
      <c r="Z26" s="21">
        <v>-100</v>
      </c>
      <c r="AA26" s="22">
        <v>-11995724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-11995724</v>
      </c>
      <c r="F27" s="28">
        <f t="shared" si="1"/>
        <v>-11995724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-2998929</v>
      </c>
      <c r="Y27" s="28">
        <f t="shared" si="1"/>
        <v>2998929</v>
      </c>
      <c r="Z27" s="29">
        <f>+IF(X27&lt;&gt;0,+(Y27/X27)*100,0)</f>
        <v>-100</v>
      </c>
      <c r="AA27" s="30">
        <f>SUM(AA21:AA26)</f>
        <v>-11995724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-6946019</v>
      </c>
      <c r="D38" s="32">
        <f>+D17+D27+D36</f>
        <v>0</v>
      </c>
      <c r="E38" s="33">
        <f t="shared" si="3"/>
        <v>-18233983</v>
      </c>
      <c r="F38" s="2">
        <f t="shared" si="3"/>
        <v>-18233983</v>
      </c>
      <c r="G38" s="2">
        <f t="shared" si="3"/>
        <v>-477012</v>
      </c>
      <c r="H38" s="2">
        <f t="shared" si="3"/>
        <v>-691726</v>
      </c>
      <c r="I38" s="2">
        <f t="shared" si="3"/>
        <v>-569737</v>
      </c>
      <c r="J38" s="2">
        <f t="shared" si="3"/>
        <v>-1738475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-1738475</v>
      </c>
      <c r="X38" s="2">
        <f t="shared" si="3"/>
        <v>-4558497</v>
      </c>
      <c r="Y38" s="2">
        <f t="shared" si="3"/>
        <v>2820022</v>
      </c>
      <c r="Z38" s="34">
        <f>+IF(X38&lt;&gt;0,+(Y38/X38)*100,0)</f>
        <v>-61.862978082468842</v>
      </c>
      <c r="AA38" s="35">
        <f>+AA17+AA27+AA36</f>
        <v>-18233983</v>
      </c>
    </row>
    <row r="39" spans="1:27" ht="13.5" x14ac:dyDescent="0.25">
      <c r="A39" s="23" t="s">
        <v>60</v>
      </c>
      <c r="B39" s="17"/>
      <c r="C39" s="32">
        <v>-14737136</v>
      </c>
      <c r="D39" s="32"/>
      <c r="E39" s="33"/>
      <c r="F39" s="2"/>
      <c r="G39" s="2">
        <v>-20637586</v>
      </c>
      <c r="H39" s="2">
        <f>+G40+H60</f>
        <v>-21114598</v>
      </c>
      <c r="I39" s="2">
        <f>+H40+I60</f>
        <v>-21806324</v>
      </c>
      <c r="J39" s="2">
        <f>+G39</f>
        <v>-20637586</v>
      </c>
      <c r="K39" s="2">
        <f>+I40+K60</f>
        <v>-22376061</v>
      </c>
      <c r="L39" s="2">
        <f>+K40+L60</f>
        <v>-22376061</v>
      </c>
      <c r="M39" s="2">
        <f>+L40+M60</f>
        <v>-22376061</v>
      </c>
      <c r="N39" s="2">
        <f>+K39</f>
        <v>-22376061</v>
      </c>
      <c r="O39" s="2">
        <f>+M40+O60</f>
        <v>-22376061</v>
      </c>
      <c r="P39" s="2">
        <f>+O40+P60</f>
        <v>-22376061</v>
      </c>
      <c r="Q39" s="2">
        <f>+P40+Q60</f>
        <v>-22376061</v>
      </c>
      <c r="R39" s="2">
        <f>+O39</f>
        <v>-22376061</v>
      </c>
      <c r="S39" s="2">
        <f>+Q40+S60</f>
        <v>-22376061</v>
      </c>
      <c r="T39" s="2">
        <f>+S40+T60</f>
        <v>-22376061</v>
      </c>
      <c r="U39" s="2">
        <f>+T40+U60</f>
        <v>-22376061</v>
      </c>
      <c r="V39" s="2">
        <f>+S39</f>
        <v>-22376061</v>
      </c>
      <c r="W39" s="2">
        <f>+G39</f>
        <v>-20637586</v>
      </c>
      <c r="X39" s="2"/>
      <c r="Y39" s="2">
        <f>+W39-X39</f>
        <v>-20637586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-21683155</v>
      </c>
      <c r="D40" s="43">
        <f t="shared" ref="D40:AA40" si="4">+D38+D39</f>
        <v>0</v>
      </c>
      <c r="E40" s="44">
        <f t="shared" si="4"/>
        <v>-18233983</v>
      </c>
      <c r="F40" s="45">
        <f t="shared" si="4"/>
        <v>-18233983</v>
      </c>
      <c r="G40" s="45">
        <f t="shared" si="4"/>
        <v>-21114598</v>
      </c>
      <c r="H40" s="45">
        <f t="shared" si="4"/>
        <v>-21806324</v>
      </c>
      <c r="I40" s="45">
        <f t="shared" si="4"/>
        <v>-22376061</v>
      </c>
      <c r="J40" s="45">
        <f>+I40</f>
        <v>-22376061</v>
      </c>
      <c r="K40" s="45">
        <f t="shared" si="4"/>
        <v>-22376061</v>
      </c>
      <c r="L40" s="45">
        <f t="shared" si="4"/>
        <v>-22376061</v>
      </c>
      <c r="M40" s="45">
        <f t="shared" si="4"/>
        <v>-22376061</v>
      </c>
      <c r="N40" s="45">
        <f>+M40</f>
        <v>-22376061</v>
      </c>
      <c r="O40" s="45">
        <f t="shared" si="4"/>
        <v>-22376061</v>
      </c>
      <c r="P40" s="45">
        <f t="shared" si="4"/>
        <v>-22376061</v>
      </c>
      <c r="Q40" s="45">
        <f t="shared" si="4"/>
        <v>-22376061</v>
      </c>
      <c r="R40" s="45">
        <f>+Q40</f>
        <v>-22376061</v>
      </c>
      <c r="S40" s="45">
        <f t="shared" si="4"/>
        <v>-22376061</v>
      </c>
      <c r="T40" s="45">
        <f t="shared" si="4"/>
        <v>-22376061</v>
      </c>
      <c r="U40" s="45">
        <f t="shared" si="4"/>
        <v>-22376061</v>
      </c>
      <c r="V40" s="45">
        <f>+U40</f>
        <v>-22376061</v>
      </c>
      <c r="W40" s="45">
        <f>+V40</f>
        <v>-22376061</v>
      </c>
      <c r="X40" s="45">
        <f t="shared" si="4"/>
        <v>-4558497</v>
      </c>
      <c r="Y40" s="45">
        <f t="shared" si="4"/>
        <v>-17817564</v>
      </c>
      <c r="Z40" s="46">
        <f>+IF(X40&lt;&gt;0,+(Y40/X40)*100,0)</f>
        <v>390.86488375444804</v>
      </c>
      <c r="AA40" s="47">
        <f t="shared" si="4"/>
        <v>-18233983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-20637586</v>
      </c>
      <c r="J60">
        <v>-20637586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-1252753</v>
      </c>
      <c r="Y16" s="20">
        <v>1252753</v>
      </c>
      <c r="Z16" s="21">
        <v>-100</v>
      </c>
      <c r="AA16" s="22">
        <v>-5011000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-5011000</v>
      </c>
      <c r="F17" s="28">
        <f t="shared" si="0"/>
        <v>-5011000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-1252753</v>
      </c>
      <c r="Y17" s="28">
        <f t="shared" si="0"/>
        <v>1252753</v>
      </c>
      <c r="Z17" s="29">
        <f>+IF(X17&lt;&gt;0,+(Y17/X17)*100,0)</f>
        <v>-100</v>
      </c>
      <c r="AA17" s="30">
        <f>SUM(AA6:AA16)</f>
        <v>-5011000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-5011000</v>
      </c>
      <c r="F38" s="2">
        <f t="shared" si="3"/>
        <v>-5011000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-1252753</v>
      </c>
      <c r="Y38" s="2">
        <f t="shared" si="3"/>
        <v>1252753</v>
      </c>
      <c r="Z38" s="34">
        <f>+IF(X38&lt;&gt;0,+(Y38/X38)*100,0)</f>
        <v>-100</v>
      </c>
      <c r="AA38" s="35">
        <f>+AA17+AA27+AA36</f>
        <v>-5011000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-5011000</v>
      </c>
      <c r="F40" s="45">
        <f t="shared" si="4"/>
        <v>-5011000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-1252753</v>
      </c>
      <c r="Y40" s="45">
        <f t="shared" si="4"/>
        <v>1252753</v>
      </c>
      <c r="Z40" s="46">
        <f>+IF(X40&lt;&gt;0,+(Y40/X40)*100,0)</f>
        <v>-100</v>
      </c>
      <c r="AA40" s="47">
        <f t="shared" si="4"/>
        <v>-5011000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18383514</v>
      </c>
      <c r="F7" s="20">
        <v>18383514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4595880</v>
      </c>
      <c r="Y7" s="20">
        <v>-4595880</v>
      </c>
      <c r="Z7" s="21">
        <v>-100</v>
      </c>
      <c r="AA7" s="22">
        <v>18383514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-4251556</v>
      </c>
      <c r="F14" s="20">
        <v>-4251556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-1062885</v>
      </c>
      <c r="Y14" s="20">
        <v>1062885</v>
      </c>
      <c r="Z14" s="21">
        <v>-100</v>
      </c>
      <c r="AA14" s="22">
        <v>-4251556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14131958</v>
      </c>
      <c r="F17" s="28">
        <f t="shared" si="0"/>
        <v>14131958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3532995</v>
      </c>
      <c r="Y17" s="28">
        <f t="shared" si="0"/>
        <v>-3532995</v>
      </c>
      <c r="Z17" s="29">
        <f>+IF(X17&lt;&gt;0,+(Y17/X17)*100,0)</f>
        <v>-100</v>
      </c>
      <c r="AA17" s="30">
        <f>SUM(AA6:AA16)</f>
        <v>14131958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-5750000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-1437501</v>
      </c>
      <c r="Y26" s="20">
        <v>1437501</v>
      </c>
      <c r="Z26" s="21">
        <v>-100</v>
      </c>
      <c r="AA26" s="22">
        <v>-5750000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-1437501</v>
      </c>
      <c r="Y27" s="28">
        <f t="shared" si="1"/>
        <v>1437501</v>
      </c>
      <c r="Z27" s="29">
        <f>+IF(X27&lt;&gt;0,+(Y27/X27)*100,0)</f>
        <v>-100</v>
      </c>
      <c r="AA27" s="30">
        <f>SUM(AA21:AA26)</f>
        <v>-5750000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8381958</v>
      </c>
      <c r="F38" s="2">
        <f t="shared" si="3"/>
        <v>8381958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2095494</v>
      </c>
      <c r="Y38" s="2">
        <f t="shared" si="3"/>
        <v>-2095494</v>
      </c>
      <c r="Z38" s="34">
        <f>+IF(X38&lt;&gt;0,+(Y38/X38)*100,0)</f>
        <v>-100</v>
      </c>
      <c r="AA38" s="35">
        <f>+AA17+AA27+AA36</f>
        <v>8381958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8381958</v>
      </c>
      <c r="F40" s="45">
        <f t="shared" si="4"/>
        <v>8381958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2095494</v>
      </c>
      <c r="Y40" s="45">
        <f t="shared" si="4"/>
        <v>-2095494</v>
      </c>
      <c r="Z40" s="46">
        <f>+IF(X40&lt;&gt;0,+(Y40/X40)*100,0)</f>
        <v>-100</v>
      </c>
      <c r="AA40" s="47">
        <f t="shared" si="4"/>
        <v>8381958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5513869</v>
      </c>
      <c r="D8" s="18"/>
      <c r="E8" s="19"/>
      <c r="F8" s="20"/>
      <c r="G8" s="20">
        <v>629217</v>
      </c>
      <c r="H8" s="20">
        <v>208507</v>
      </c>
      <c r="I8" s="20">
        <v>353104</v>
      </c>
      <c r="J8" s="20">
        <v>1190828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1190828</v>
      </c>
      <c r="X8" s="20"/>
      <c r="Y8" s="20">
        <v>1190828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-9024343</v>
      </c>
      <c r="D14" s="18"/>
      <c r="E14" s="19"/>
      <c r="F14" s="20"/>
      <c r="G14" s="20"/>
      <c r="H14" s="20">
        <v>-804031</v>
      </c>
      <c r="I14" s="20">
        <v>-804031</v>
      </c>
      <c r="J14" s="20">
        <v>-1608062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-1608062</v>
      </c>
      <c r="X14" s="20"/>
      <c r="Y14" s="20">
        <v>-1608062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-3510474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629217</v>
      </c>
      <c r="H17" s="28">
        <f t="shared" si="0"/>
        <v>-595524</v>
      </c>
      <c r="I17" s="28">
        <f t="shared" si="0"/>
        <v>-450927</v>
      </c>
      <c r="J17" s="28">
        <f t="shared" si="0"/>
        <v>-417234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-417234</v>
      </c>
      <c r="X17" s="28">
        <f t="shared" si="0"/>
        <v>0</v>
      </c>
      <c r="Y17" s="28">
        <f t="shared" si="0"/>
        <v>-417234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-3510474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629217</v>
      </c>
      <c r="H38" s="2">
        <f t="shared" si="3"/>
        <v>-595524</v>
      </c>
      <c r="I38" s="2">
        <f t="shared" si="3"/>
        <v>-450927</v>
      </c>
      <c r="J38" s="2">
        <f t="shared" si="3"/>
        <v>-417234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-417234</v>
      </c>
      <c r="X38" s="2">
        <f t="shared" si="3"/>
        <v>0</v>
      </c>
      <c r="Y38" s="2">
        <f t="shared" si="3"/>
        <v>-417234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-10817961</v>
      </c>
      <c r="D39" s="32"/>
      <c r="E39" s="33"/>
      <c r="F39" s="2"/>
      <c r="G39" s="2">
        <v>-15143228</v>
      </c>
      <c r="H39" s="2">
        <f>+G40+H60</f>
        <v>-14514011</v>
      </c>
      <c r="I39" s="2">
        <f>+H40+I60</f>
        <v>-15109535</v>
      </c>
      <c r="J39" s="2">
        <f>+G39</f>
        <v>-15143228</v>
      </c>
      <c r="K39" s="2">
        <f>+I40+K60</f>
        <v>-15560462</v>
      </c>
      <c r="L39" s="2">
        <f>+K40+L60</f>
        <v>-15560462</v>
      </c>
      <c r="M39" s="2">
        <f>+L40+M60</f>
        <v>-15560462</v>
      </c>
      <c r="N39" s="2">
        <f>+K39</f>
        <v>-15560462</v>
      </c>
      <c r="O39" s="2">
        <f>+M40+O60</f>
        <v>-15560462</v>
      </c>
      <c r="P39" s="2">
        <f>+O40+P60</f>
        <v>-15560462</v>
      </c>
      <c r="Q39" s="2">
        <f>+P40+Q60</f>
        <v>-15560462</v>
      </c>
      <c r="R39" s="2">
        <f>+O39</f>
        <v>-15560462</v>
      </c>
      <c r="S39" s="2">
        <f>+Q40+S60</f>
        <v>-15560462</v>
      </c>
      <c r="T39" s="2">
        <f>+S40+T60</f>
        <v>-15560462</v>
      </c>
      <c r="U39" s="2">
        <f>+T40+U60</f>
        <v>-15560462</v>
      </c>
      <c r="V39" s="2">
        <f>+S39</f>
        <v>-15560462</v>
      </c>
      <c r="W39" s="2">
        <f>+G39</f>
        <v>-15143228</v>
      </c>
      <c r="X39" s="2"/>
      <c r="Y39" s="2">
        <f>+W39-X39</f>
        <v>-15143228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-14328435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-14514011</v>
      </c>
      <c r="H40" s="45">
        <f t="shared" si="4"/>
        <v>-15109535</v>
      </c>
      <c r="I40" s="45">
        <f t="shared" si="4"/>
        <v>-15560462</v>
      </c>
      <c r="J40" s="45">
        <f>+I40</f>
        <v>-15560462</v>
      </c>
      <c r="K40" s="45">
        <f t="shared" si="4"/>
        <v>-15560462</v>
      </c>
      <c r="L40" s="45">
        <f t="shared" si="4"/>
        <v>-15560462</v>
      </c>
      <c r="M40" s="45">
        <f t="shared" si="4"/>
        <v>-15560462</v>
      </c>
      <c r="N40" s="45">
        <f>+M40</f>
        <v>-15560462</v>
      </c>
      <c r="O40" s="45">
        <f t="shared" si="4"/>
        <v>-15560462</v>
      </c>
      <c r="P40" s="45">
        <f t="shared" si="4"/>
        <v>-15560462</v>
      </c>
      <c r="Q40" s="45">
        <f t="shared" si="4"/>
        <v>-15560462</v>
      </c>
      <c r="R40" s="45">
        <f>+Q40</f>
        <v>-15560462</v>
      </c>
      <c r="S40" s="45">
        <f t="shared" si="4"/>
        <v>-15560462</v>
      </c>
      <c r="T40" s="45">
        <f t="shared" si="4"/>
        <v>-15560462</v>
      </c>
      <c r="U40" s="45">
        <f t="shared" si="4"/>
        <v>-15560462</v>
      </c>
      <c r="V40" s="45">
        <f>+U40</f>
        <v>-15560462</v>
      </c>
      <c r="W40" s="45">
        <f>+V40</f>
        <v>-15560462</v>
      </c>
      <c r="X40" s="45">
        <f t="shared" si="4"/>
        <v>0</v>
      </c>
      <c r="Y40" s="45">
        <f t="shared" si="4"/>
        <v>-15560462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-15143228</v>
      </c>
      <c r="J60">
        <v>-15143228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12674972</v>
      </c>
      <c r="D7" s="18"/>
      <c r="E7" s="19">
        <v>21086438</v>
      </c>
      <c r="F7" s="20">
        <v>21086438</v>
      </c>
      <c r="G7" s="20">
        <v>1608298</v>
      </c>
      <c r="H7" s="20">
        <v>1726643</v>
      </c>
      <c r="I7" s="20">
        <v>1657181</v>
      </c>
      <c r="J7" s="20">
        <v>4992122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4992122</v>
      </c>
      <c r="X7" s="20">
        <v>5271609</v>
      </c>
      <c r="Y7" s="20">
        <v>-279487</v>
      </c>
      <c r="Z7" s="21">
        <v>-5.3017399431558756</v>
      </c>
      <c r="AA7" s="22">
        <v>21086438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-5318904</v>
      </c>
      <c r="D14" s="18"/>
      <c r="E14" s="19">
        <v>-10454588</v>
      </c>
      <c r="F14" s="20">
        <v>-10454588</v>
      </c>
      <c r="G14" s="20"/>
      <c r="H14" s="20">
        <v>-708383</v>
      </c>
      <c r="I14" s="20">
        <v>-741553</v>
      </c>
      <c r="J14" s="20">
        <v>-1449936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-1449936</v>
      </c>
      <c r="X14" s="20">
        <v>-2613648</v>
      </c>
      <c r="Y14" s="20">
        <v>1163712</v>
      </c>
      <c r="Z14" s="21">
        <v>-44.524434812951093</v>
      </c>
      <c r="AA14" s="22">
        <v>-10454588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7356068</v>
      </c>
      <c r="D17" s="26">
        <f>SUM(D6:D16)</f>
        <v>0</v>
      </c>
      <c r="E17" s="27">
        <f t="shared" si="0"/>
        <v>10631850</v>
      </c>
      <c r="F17" s="28">
        <f t="shared" si="0"/>
        <v>10631850</v>
      </c>
      <c r="G17" s="28">
        <f t="shared" si="0"/>
        <v>1608298</v>
      </c>
      <c r="H17" s="28">
        <f t="shared" si="0"/>
        <v>1018260</v>
      </c>
      <c r="I17" s="28">
        <f t="shared" si="0"/>
        <v>915628</v>
      </c>
      <c r="J17" s="28">
        <f t="shared" si="0"/>
        <v>3542186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3542186</v>
      </c>
      <c r="X17" s="28">
        <f t="shared" si="0"/>
        <v>2657961</v>
      </c>
      <c r="Y17" s="28">
        <f t="shared" si="0"/>
        <v>884225</v>
      </c>
      <c r="Z17" s="29">
        <f>+IF(X17&lt;&gt;0,+(Y17/X17)*100,0)</f>
        <v>33.267041916717368</v>
      </c>
      <c r="AA17" s="30">
        <f>SUM(AA6:AA16)</f>
        <v>10631850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-7690936</v>
      </c>
      <c r="D26" s="18"/>
      <c r="E26" s="19">
        <v>-2650000</v>
      </c>
      <c r="F26" s="20">
        <v>-2650000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-662499</v>
      </c>
      <c r="Y26" s="20">
        <v>662499</v>
      </c>
      <c r="Z26" s="21">
        <v>-100</v>
      </c>
      <c r="AA26" s="22">
        <v>-2650000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-7690936</v>
      </c>
      <c r="D27" s="26">
        <f>SUM(D21:D26)</f>
        <v>0</v>
      </c>
      <c r="E27" s="27">
        <f t="shared" si="1"/>
        <v>-2650000</v>
      </c>
      <c r="F27" s="28">
        <f t="shared" si="1"/>
        <v>-2650000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-662499</v>
      </c>
      <c r="Y27" s="28">
        <f t="shared" si="1"/>
        <v>662499</v>
      </c>
      <c r="Z27" s="29">
        <f>+IF(X27&lt;&gt;0,+(Y27/X27)*100,0)</f>
        <v>-100</v>
      </c>
      <c r="AA27" s="30">
        <f>SUM(AA21:AA26)</f>
        <v>-2650000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-334868</v>
      </c>
      <c r="D38" s="32">
        <f>+D17+D27+D36</f>
        <v>0</v>
      </c>
      <c r="E38" s="33">
        <f t="shared" si="3"/>
        <v>7981850</v>
      </c>
      <c r="F38" s="2">
        <f t="shared" si="3"/>
        <v>7981850</v>
      </c>
      <c r="G38" s="2">
        <f t="shared" si="3"/>
        <v>1608298</v>
      </c>
      <c r="H38" s="2">
        <f t="shared" si="3"/>
        <v>1018260</v>
      </c>
      <c r="I38" s="2">
        <f t="shared" si="3"/>
        <v>915628</v>
      </c>
      <c r="J38" s="2">
        <f t="shared" si="3"/>
        <v>3542186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3542186</v>
      </c>
      <c r="X38" s="2">
        <f t="shared" si="3"/>
        <v>1995462</v>
      </c>
      <c r="Y38" s="2">
        <f t="shared" si="3"/>
        <v>1546724</v>
      </c>
      <c r="Z38" s="34">
        <f>+IF(X38&lt;&gt;0,+(Y38/X38)*100,0)</f>
        <v>77.512074897943421</v>
      </c>
      <c r="AA38" s="35">
        <f>+AA17+AA27+AA36</f>
        <v>7981850</v>
      </c>
    </row>
    <row r="39" spans="1:27" ht="13.5" x14ac:dyDescent="0.25">
      <c r="A39" s="23" t="s">
        <v>60</v>
      </c>
      <c r="B39" s="17"/>
      <c r="C39" s="32">
        <v>47937893</v>
      </c>
      <c r="D39" s="32"/>
      <c r="E39" s="33"/>
      <c r="F39" s="2"/>
      <c r="G39" s="2">
        <v>58970610</v>
      </c>
      <c r="H39" s="2">
        <f>+G40+H60</f>
        <v>60578908</v>
      </c>
      <c r="I39" s="2">
        <f>+H40+I60</f>
        <v>61597168</v>
      </c>
      <c r="J39" s="2">
        <f>+G39</f>
        <v>58970610</v>
      </c>
      <c r="K39" s="2">
        <f>+I40+K60</f>
        <v>62512796</v>
      </c>
      <c r="L39" s="2">
        <f>+K40+L60</f>
        <v>62512796</v>
      </c>
      <c r="M39" s="2">
        <f>+L40+M60</f>
        <v>62512796</v>
      </c>
      <c r="N39" s="2">
        <f>+K39</f>
        <v>62512796</v>
      </c>
      <c r="O39" s="2">
        <f>+M40+O60</f>
        <v>62512796</v>
      </c>
      <c r="P39" s="2">
        <f>+O40+P60</f>
        <v>62512796</v>
      </c>
      <c r="Q39" s="2">
        <f>+P40+Q60</f>
        <v>62512796</v>
      </c>
      <c r="R39" s="2">
        <f>+O39</f>
        <v>62512796</v>
      </c>
      <c r="S39" s="2">
        <f>+Q40+S60</f>
        <v>62512796</v>
      </c>
      <c r="T39" s="2">
        <f>+S40+T60</f>
        <v>62512796</v>
      </c>
      <c r="U39" s="2">
        <f>+T40+U60</f>
        <v>62512796</v>
      </c>
      <c r="V39" s="2">
        <f>+S39</f>
        <v>62512796</v>
      </c>
      <c r="W39" s="2">
        <f>+G39</f>
        <v>58970610</v>
      </c>
      <c r="X39" s="2"/>
      <c r="Y39" s="2">
        <f>+W39-X39</f>
        <v>58970610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47603025</v>
      </c>
      <c r="D40" s="43">
        <f t="shared" ref="D40:AA40" si="4">+D38+D39</f>
        <v>0</v>
      </c>
      <c r="E40" s="44">
        <f t="shared" si="4"/>
        <v>7981850</v>
      </c>
      <c r="F40" s="45">
        <f t="shared" si="4"/>
        <v>7981850</v>
      </c>
      <c r="G40" s="45">
        <f t="shared" si="4"/>
        <v>60578908</v>
      </c>
      <c r="H40" s="45">
        <f t="shared" si="4"/>
        <v>61597168</v>
      </c>
      <c r="I40" s="45">
        <f t="shared" si="4"/>
        <v>62512796</v>
      </c>
      <c r="J40" s="45">
        <f>+I40</f>
        <v>62512796</v>
      </c>
      <c r="K40" s="45">
        <f t="shared" si="4"/>
        <v>62512796</v>
      </c>
      <c r="L40" s="45">
        <f t="shared" si="4"/>
        <v>62512796</v>
      </c>
      <c r="M40" s="45">
        <f t="shared" si="4"/>
        <v>62512796</v>
      </c>
      <c r="N40" s="45">
        <f>+M40</f>
        <v>62512796</v>
      </c>
      <c r="O40" s="45">
        <f t="shared" si="4"/>
        <v>62512796</v>
      </c>
      <c r="P40" s="45">
        <f t="shared" si="4"/>
        <v>62512796</v>
      </c>
      <c r="Q40" s="45">
        <f t="shared" si="4"/>
        <v>62512796</v>
      </c>
      <c r="R40" s="45">
        <f>+Q40</f>
        <v>62512796</v>
      </c>
      <c r="S40" s="45">
        <f t="shared" si="4"/>
        <v>62512796</v>
      </c>
      <c r="T40" s="45">
        <f t="shared" si="4"/>
        <v>62512796</v>
      </c>
      <c r="U40" s="45">
        <f t="shared" si="4"/>
        <v>62512796</v>
      </c>
      <c r="V40" s="45">
        <f>+U40</f>
        <v>62512796</v>
      </c>
      <c r="W40" s="45">
        <f>+V40</f>
        <v>62512796</v>
      </c>
      <c r="X40" s="45">
        <f t="shared" si="4"/>
        <v>1995462</v>
      </c>
      <c r="Y40" s="45">
        <f t="shared" si="4"/>
        <v>60517334</v>
      </c>
      <c r="Z40" s="46">
        <f>+IF(X40&lt;&gt;0,+(Y40/X40)*100,0)</f>
        <v>3032.7480052238529</v>
      </c>
      <c r="AA40" s="47">
        <f t="shared" si="4"/>
        <v>7981850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58970610</v>
      </c>
      <c r="J60">
        <v>58970610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12241313</v>
      </c>
      <c r="D7" s="18"/>
      <c r="E7" s="19">
        <v>23547330</v>
      </c>
      <c r="F7" s="20">
        <v>23547330</v>
      </c>
      <c r="G7" s="20">
        <v>1438575</v>
      </c>
      <c r="H7" s="20">
        <v>1166524</v>
      </c>
      <c r="I7" s="20">
        <v>567675</v>
      </c>
      <c r="J7" s="20">
        <v>3172774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3172774</v>
      </c>
      <c r="X7" s="20">
        <v>5886834</v>
      </c>
      <c r="Y7" s="20">
        <v>-2714060</v>
      </c>
      <c r="Z7" s="21">
        <v>-46.103898971841225</v>
      </c>
      <c r="AA7" s="22">
        <v>23547330</v>
      </c>
    </row>
    <row r="8" spans="1:27" ht="13.5" x14ac:dyDescent="0.25">
      <c r="A8" s="23" t="s">
        <v>36</v>
      </c>
      <c r="B8" s="17" t="s">
        <v>32</v>
      </c>
      <c r="C8" s="18">
        <v>67999</v>
      </c>
      <c r="D8" s="18"/>
      <c r="E8" s="19">
        <v>2700</v>
      </c>
      <c r="F8" s="20">
        <v>2700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678</v>
      </c>
      <c r="Y8" s="20">
        <v>-678</v>
      </c>
      <c r="Z8" s="21">
        <v>-100</v>
      </c>
      <c r="AA8" s="22">
        <v>2700</v>
      </c>
    </row>
    <row r="9" spans="1:27" ht="13.5" x14ac:dyDescent="0.25">
      <c r="A9" s="23" t="s">
        <v>37</v>
      </c>
      <c r="B9" s="17" t="s">
        <v>6</v>
      </c>
      <c r="C9" s="18">
        <v>11681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-5921179</v>
      </c>
      <c r="D14" s="18"/>
      <c r="E14" s="19">
        <v>-68988723</v>
      </c>
      <c r="F14" s="20">
        <v>-68988723</v>
      </c>
      <c r="G14" s="20"/>
      <c r="H14" s="20">
        <v>-443603</v>
      </c>
      <c r="I14" s="20">
        <v>-497374</v>
      </c>
      <c r="J14" s="20">
        <v>-940977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-940977</v>
      </c>
      <c r="X14" s="20">
        <v>-16898675</v>
      </c>
      <c r="Y14" s="20">
        <v>15957698</v>
      </c>
      <c r="Z14" s="21">
        <v>-94.431652185748291</v>
      </c>
      <c r="AA14" s="22">
        <v>-68988723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6399914</v>
      </c>
      <c r="D17" s="26">
        <f>SUM(D6:D16)</f>
        <v>0</v>
      </c>
      <c r="E17" s="27">
        <f t="shared" si="0"/>
        <v>-45438693</v>
      </c>
      <c r="F17" s="28">
        <f t="shared" si="0"/>
        <v>-45438693</v>
      </c>
      <c r="G17" s="28">
        <f t="shared" si="0"/>
        <v>1438575</v>
      </c>
      <c r="H17" s="28">
        <f t="shared" si="0"/>
        <v>722921</v>
      </c>
      <c r="I17" s="28">
        <f t="shared" si="0"/>
        <v>70301</v>
      </c>
      <c r="J17" s="28">
        <f t="shared" si="0"/>
        <v>2231797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2231797</v>
      </c>
      <c r="X17" s="28">
        <f t="shared" si="0"/>
        <v>-11011163</v>
      </c>
      <c r="Y17" s="28">
        <f t="shared" si="0"/>
        <v>13242960</v>
      </c>
      <c r="Z17" s="29">
        <f>+IF(X17&lt;&gt;0,+(Y17/X17)*100,0)</f>
        <v>-120.26849479932321</v>
      </c>
      <c r="AA17" s="30">
        <f>SUM(AA6:AA16)</f>
        <v>-45438693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-27635479</v>
      </c>
      <c r="D26" s="18"/>
      <c r="E26" s="19">
        <v>-11771037</v>
      </c>
      <c r="F26" s="20">
        <v>-11771037</v>
      </c>
      <c r="G26" s="20">
        <v>-3092049</v>
      </c>
      <c r="H26" s="20">
        <v>-1045661</v>
      </c>
      <c r="I26" s="20"/>
      <c r="J26" s="20">
        <v>-4137710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-4137710</v>
      </c>
      <c r="X26" s="20">
        <v>-4250000</v>
      </c>
      <c r="Y26" s="20">
        <v>112290</v>
      </c>
      <c r="Z26" s="21">
        <v>-2.6421176470588237</v>
      </c>
      <c r="AA26" s="22">
        <v>-11771037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-27635479</v>
      </c>
      <c r="D27" s="26">
        <f>SUM(D21:D26)</f>
        <v>0</v>
      </c>
      <c r="E27" s="27">
        <f t="shared" si="1"/>
        <v>-11771037</v>
      </c>
      <c r="F27" s="28">
        <f t="shared" si="1"/>
        <v>-11771037</v>
      </c>
      <c r="G27" s="28">
        <f t="shared" si="1"/>
        <v>-3092049</v>
      </c>
      <c r="H27" s="28">
        <f t="shared" si="1"/>
        <v>-1045661</v>
      </c>
      <c r="I27" s="28">
        <f t="shared" si="1"/>
        <v>0</v>
      </c>
      <c r="J27" s="28">
        <f t="shared" si="1"/>
        <v>-4137710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-4137710</v>
      </c>
      <c r="X27" s="28">
        <f t="shared" si="1"/>
        <v>-4250000</v>
      </c>
      <c r="Y27" s="28">
        <f t="shared" si="1"/>
        <v>112290</v>
      </c>
      <c r="Z27" s="29">
        <f>+IF(X27&lt;&gt;0,+(Y27/X27)*100,0)</f>
        <v>-2.6421176470588237</v>
      </c>
      <c r="AA27" s="30">
        <f>SUM(AA21:AA26)</f>
        <v>-11771037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-21235565</v>
      </c>
      <c r="D38" s="32">
        <f>+D17+D27+D36</f>
        <v>0</v>
      </c>
      <c r="E38" s="33">
        <f t="shared" si="3"/>
        <v>-57209730</v>
      </c>
      <c r="F38" s="2">
        <f t="shared" si="3"/>
        <v>-57209730</v>
      </c>
      <c r="G38" s="2">
        <f t="shared" si="3"/>
        <v>-1653474</v>
      </c>
      <c r="H38" s="2">
        <f t="shared" si="3"/>
        <v>-322740</v>
      </c>
      <c r="I38" s="2">
        <f t="shared" si="3"/>
        <v>70301</v>
      </c>
      <c r="J38" s="2">
        <f t="shared" si="3"/>
        <v>-1905913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-1905913</v>
      </c>
      <c r="X38" s="2">
        <f t="shared" si="3"/>
        <v>-15261163</v>
      </c>
      <c r="Y38" s="2">
        <f t="shared" si="3"/>
        <v>13355250</v>
      </c>
      <c r="Z38" s="34">
        <f>+IF(X38&lt;&gt;0,+(Y38/X38)*100,0)</f>
        <v>-87.511351526747987</v>
      </c>
      <c r="AA38" s="35">
        <f>+AA17+AA27+AA36</f>
        <v>-57209730</v>
      </c>
    </row>
    <row r="39" spans="1:27" ht="13.5" x14ac:dyDescent="0.25">
      <c r="A39" s="23" t="s">
        <v>60</v>
      </c>
      <c r="B39" s="17"/>
      <c r="C39" s="32">
        <v>22681505</v>
      </c>
      <c r="D39" s="32"/>
      <c r="E39" s="33">
        <v>19234546</v>
      </c>
      <c r="F39" s="2">
        <v>19234546</v>
      </c>
      <c r="G39" s="2">
        <v>1884873</v>
      </c>
      <c r="H39" s="2">
        <f>+G40+H60</f>
        <v>231399</v>
      </c>
      <c r="I39" s="2">
        <f>+H40+I60</f>
        <v>-91341</v>
      </c>
      <c r="J39" s="2">
        <f>+G39</f>
        <v>1884873</v>
      </c>
      <c r="K39" s="2">
        <f>+I40+K60</f>
        <v>-21040</v>
      </c>
      <c r="L39" s="2">
        <f>+K40+L60</f>
        <v>-21040</v>
      </c>
      <c r="M39" s="2">
        <f>+L40+M60</f>
        <v>-21040</v>
      </c>
      <c r="N39" s="2">
        <f>+K39</f>
        <v>-21040</v>
      </c>
      <c r="O39" s="2">
        <f>+M40+O60</f>
        <v>-21040</v>
      </c>
      <c r="P39" s="2">
        <f>+O40+P60</f>
        <v>-21040</v>
      </c>
      <c r="Q39" s="2">
        <f>+P40+Q60</f>
        <v>-21040</v>
      </c>
      <c r="R39" s="2">
        <f>+O39</f>
        <v>-21040</v>
      </c>
      <c r="S39" s="2">
        <f>+Q40+S60</f>
        <v>-21040</v>
      </c>
      <c r="T39" s="2">
        <f>+S40+T60</f>
        <v>-21040</v>
      </c>
      <c r="U39" s="2">
        <f>+T40+U60</f>
        <v>-21040</v>
      </c>
      <c r="V39" s="2">
        <f>+S39</f>
        <v>-21040</v>
      </c>
      <c r="W39" s="2">
        <f>+G39</f>
        <v>1884873</v>
      </c>
      <c r="X39" s="2">
        <v>19234546</v>
      </c>
      <c r="Y39" s="2">
        <f>+W39-X39</f>
        <v>-17349673</v>
      </c>
      <c r="Z39" s="34">
        <f>+IF(X39&lt;&gt;0,+(Y39/X39)*100,0)</f>
        <v>-90.200584926725071</v>
      </c>
      <c r="AA39" s="35">
        <v>19234546</v>
      </c>
    </row>
    <row r="40" spans="1:27" ht="13.5" x14ac:dyDescent="0.25">
      <c r="A40" s="41" t="s">
        <v>62</v>
      </c>
      <c r="B40" s="42" t="s">
        <v>61</v>
      </c>
      <c r="C40" s="43">
        <f>+C38+C39</f>
        <v>1445940</v>
      </c>
      <c r="D40" s="43">
        <f t="shared" ref="D40:AA40" si="4">+D38+D39</f>
        <v>0</v>
      </c>
      <c r="E40" s="44">
        <f t="shared" si="4"/>
        <v>-37975184</v>
      </c>
      <c r="F40" s="45">
        <f t="shared" si="4"/>
        <v>-37975184</v>
      </c>
      <c r="G40" s="45">
        <f t="shared" si="4"/>
        <v>231399</v>
      </c>
      <c r="H40" s="45">
        <f t="shared" si="4"/>
        <v>-91341</v>
      </c>
      <c r="I40" s="45">
        <f t="shared" si="4"/>
        <v>-21040</v>
      </c>
      <c r="J40" s="45">
        <f>+I40</f>
        <v>-21040</v>
      </c>
      <c r="K40" s="45">
        <f t="shared" si="4"/>
        <v>-21040</v>
      </c>
      <c r="L40" s="45">
        <f t="shared" si="4"/>
        <v>-21040</v>
      </c>
      <c r="M40" s="45">
        <f t="shared" si="4"/>
        <v>-21040</v>
      </c>
      <c r="N40" s="45">
        <f>+M40</f>
        <v>-21040</v>
      </c>
      <c r="O40" s="45">
        <f t="shared" si="4"/>
        <v>-21040</v>
      </c>
      <c r="P40" s="45">
        <f t="shared" si="4"/>
        <v>-21040</v>
      </c>
      <c r="Q40" s="45">
        <f t="shared" si="4"/>
        <v>-21040</v>
      </c>
      <c r="R40" s="45">
        <f>+Q40</f>
        <v>-21040</v>
      </c>
      <c r="S40" s="45">
        <f t="shared" si="4"/>
        <v>-21040</v>
      </c>
      <c r="T40" s="45">
        <f t="shared" si="4"/>
        <v>-21040</v>
      </c>
      <c r="U40" s="45">
        <f t="shared" si="4"/>
        <v>-21040</v>
      </c>
      <c r="V40" s="45">
        <f>+U40</f>
        <v>-21040</v>
      </c>
      <c r="W40" s="45">
        <f>+V40</f>
        <v>-21040</v>
      </c>
      <c r="X40" s="45">
        <f t="shared" si="4"/>
        <v>3973383</v>
      </c>
      <c r="Y40" s="45">
        <f t="shared" si="4"/>
        <v>-3994423</v>
      </c>
      <c r="Z40" s="46">
        <f>+IF(X40&lt;&gt;0,+(Y40/X40)*100,0)</f>
        <v>-100.5295235822975</v>
      </c>
      <c r="AA40" s="47">
        <f t="shared" si="4"/>
        <v>-37975184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1884873</v>
      </c>
      <c r="J60">
        <v>1884873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14346585</v>
      </c>
      <c r="D7" s="18"/>
      <c r="E7" s="19">
        <v>13499459</v>
      </c>
      <c r="F7" s="20">
        <v>13499459</v>
      </c>
      <c r="G7" s="20">
        <v>1006065</v>
      </c>
      <c r="H7" s="20">
        <v>1490669</v>
      </c>
      <c r="I7" s="20">
        <v>1006025</v>
      </c>
      <c r="J7" s="20">
        <v>3502759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3502759</v>
      </c>
      <c r="X7" s="20">
        <v>3502353</v>
      </c>
      <c r="Y7" s="20">
        <v>406</v>
      </c>
      <c r="Z7" s="21">
        <v>1.1592206725021722E-2</v>
      </c>
      <c r="AA7" s="22">
        <v>13499459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2768000</v>
      </c>
      <c r="D9" s="18"/>
      <c r="E9" s="19">
        <v>2559996</v>
      </c>
      <c r="F9" s="20">
        <v>2559996</v>
      </c>
      <c r="G9" s="20"/>
      <c r="H9" s="20">
        <v>639000</v>
      </c>
      <c r="I9" s="20"/>
      <c r="J9" s="20">
        <v>639000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639000</v>
      </c>
      <c r="X9" s="20">
        <v>639999</v>
      </c>
      <c r="Y9" s="20">
        <v>-999</v>
      </c>
      <c r="Z9" s="21">
        <v>-0.15609399389686546</v>
      </c>
      <c r="AA9" s="22">
        <v>2559996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-14039354</v>
      </c>
      <c r="D14" s="18"/>
      <c r="E14" s="19">
        <v>-17794315</v>
      </c>
      <c r="F14" s="20">
        <v>-17794315</v>
      </c>
      <c r="G14" s="20">
        <v>-2955883</v>
      </c>
      <c r="H14" s="20">
        <v>-668514</v>
      </c>
      <c r="I14" s="20">
        <v>-4244265</v>
      </c>
      <c r="J14" s="20">
        <v>-7868662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-7868662</v>
      </c>
      <c r="X14" s="20">
        <v>-18021888</v>
      </c>
      <c r="Y14" s="20">
        <v>10153226</v>
      </c>
      <c r="Z14" s="21">
        <v>-56.338303733770843</v>
      </c>
      <c r="AA14" s="22">
        <v>-17794315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3075231</v>
      </c>
      <c r="D17" s="26">
        <f>SUM(D6:D16)</f>
        <v>0</v>
      </c>
      <c r="E17" s="27">
        <f t="shared" si="0"/>
        <v>-1734860</v>
      </c>
      <c r="F17" s="28">
        <f t="shared" si="0"/>
        <v>-1734860</v>
      </c>
      <c r="G17" s="28">
        <f t="shared" si="0"/>
        <v>-1949818</v>
      </c>
      <c r="H17" s="28">
        <f t="shared" si="0"/>
        <v>1461155</v>
      </c>
      <c r="I17" s="28">
        <f t="shared" si="0"/>
        <v>-3238240</v>
      </c>
      <c r="J17" s="28">
        <f t="shared" si="0"/>
        <v>-3726903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-3726903</v>
      </c>
      <c r="X17" s="28">
        <f t="shared" si="0"/>
        <v>-13879536</v>
      </c>
      <c r="Y17" s="28">
        <f t="shared" si="0"/>
        <v>10152633</v>
      </c>
      <c r="Z17" s="29">
        <f>+IF(X17&lt;&gt;0,+(Y17/X17)*100,0)</f>
        <v>-73.148216193970754</v>
      </c>
      <c r="AA17" s="30">
        <f>SUM(AA6:AA16)</f>
        <v>-1734860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-5105783</v>
      </c>
      <c r="D26" s="18"/>
      <c r="E26" s="19">
        <v>-2250004</v>
      </c>
      <c r="F26" s="20">
        <v>-2250004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-1887498</v>
      </c>
      <c r="Y26" s="20">
        <v>1887498</v>
      </c>
      <c r="Z26" s="21">
        <v>-100</v>
      </c>
      <c r="AA26" s="22">
        <v>-2250004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-5105783</v>
      </c>
      <c r="D27" s="26">
        <f>SUM(D21:D26)</f>
        <v>0</v>
      </c>
      <c r="E27" s="27">
        <f t="shared" si="1"/>
        <v>-2250004</v>
      </c>
      <c r="F27" s="28">
        <f t="shared" si="1"/>
        <v>-2250004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-1887498</v>
      </c>
      <c r="Y27" s="28">
        <f t="shared" si="1"/>
        <v>1887498</v>
      </c>
      <c r="Z27" s="29">
        <f>+IF(X27&lt;&gt;0,+(Y27/X27)*100,0)</f>
        <v>-100</v>
      </c>
      <c r="AA27" s="30">
        <f>SUM(AA21:AA26)</f>
        <v>-2250004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-2030552</v>
      </c>
      <c r="D38" s="32">
        <f>+D17+D27+D36</f>
        <v>0</v>
      </c>
      <c r="E38" s="33">
        <f t="shared" si="3"/>
        <v>-3984864</v>
      </c>
      <c r="F38" s="2">
        <f t="shared" si="3"/>
        <v>-3984864</v>
      </c>
      <c r="G38" s="2">
        <f t="shared" si="3"/>
        <v>-1949818</v>
      </c>
      <c r="H38" s="2">
        <f t="shared" si="3"/>
        <v>1461155</v>
      </c>
      <c r="I38" s="2">
        <f t="shared" si="3"/>
        <v>-3238240</v>
      </c>
      <c r="J38" s="2">
        <f t="shared" si="3"/>
        <v>-3726903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-3726903</v>
      </c>
      <c r="X38" s="2">
        <f t="shared" si="3"/>
        <v>-15767034</v>
      </c>
      <c r="Y38" s="2">
        <f t="shared" si="3"/>
        <v>12040131</v>
      </c>
      <c r="Z38" s="34">
        <f>+IF(X38&lt;&gt;0,+(Y38/X38)*100,0)</f>
        <v>-76.362688125109642</v>
      </c>
      <c r="AA38" s="35">
        <f>+AA17+AA27+AA36</f>
        <v>-3984864</v>
      </c>
    </row>
    <row r="39" spans="1:27" ht="13.5" x14ac:dyDescent="0.25">
      <c r="A39" s="23" t="s">
        <v>60</v>
      </c>
      <c r="B39" s="17"/>
      <c r="C39" s="32">
        <v>-24379547</v>
      </c>
      <c r="D39" s="32"/>
      <c r="E39" s="33">
        <v>33460000</v>
      </c>
      <c r="F39" s="2">
        <v>33460000</v>
      </c>
      <c r="G39" s="2">
        <v>-42932091</v>
      </c>
      <c r="H39" s="2">
        <f>+G40+H60</f>
        <v>-44881909</v>
      </c>
      <c r="I39" s="2">
        <f>+H40+I60</f>
        <v>-43420754</v>
      </c>
      <c r="J39" s="2">
        <f>+G39</f>
        <v>-42932091</v>
      </c>
      <c r="K39" s="2">
        <f>+I40+K60</f>
        <v>-46658994</v>
      </c>
      <c r="L39" s="2">
        <f>+K40+L60</f>
        <v>-46658994</v>
      </c>
      <c r="M39" s="2">
        <f>+L40+M60</f>
        <v>-46658994</v>
      </c>
      <c r="N39" s="2">
        <f>+K39</f>
        <v>-46658994</v>
      </c>
      <c r="O39" s="2">
        <f>+M40+O60</f>
        <v>-46658994</v>
      </c>
      <c r="P39" s="2">
        <f>+O40+P60</f>
        <v>-46658994</v>
      </c>
      <c r="Q39" s="2">
        <f>+P40+Q60</f>
        <v>-46658994</v>
      </c>
      <c r="R39" s="2">
        <f>+O39</f>
        <v>-46658994</v>
      </c>
      <c r="S39" s="2">
        <f>+Q40+S60</f>
        <v>-46658994</v>
      </c>
      <c r="T39" s="2">
        <f>+S40+T60</f>
        <v>-46658994</v>
      </c>
      <c r="U39" s="2">
        <f>+T40+U60</f>
        <v>-46658994</v>
      </c>
      <c r="V39" s="2">
        <f>+S39</f>
        <v>-46658994</v>
      </c>
      <c r="W39" s="2">
        <f>+G39</f>
        <v>-42932091</v>
      </c>
      <c r="X39" s="2">
        <v>33460000</v>
      </c>
      <c r="Y39" s="2">
        <f>+W39-X39</f>
        <v>-76392091</v>
      </c>
      <c r="Z39" s="34">
        <f>+IF(X39&lt;&gt;0,+(Y39/X39)*100,0)</f>
        <v>-228.30869994022714</v>
      </c>
      <c r="AA39" s="35">
        <v>33460000</v>
      </c>
    </row>
    <row r="40" spans="1:27" ht="13.5" x14ac:dyDescent="0.25">
      <c r="A40" s="41" t="s">
        <v>62</v>
      </c>
      <c r="B40" s="42" t="s">
        <v>61</v>
      </c>
      <c r="C40" s="43">
        <f>+C38+C39</f>
        <v>-26410099</v>
      </c>
      <c r="D40" s="43">
        <f t="shared" ref="D40:AA40" si="4">+D38+D39</f>
        <v>0</v>
      </c>
      <c r="E40" s="44">
        <f t="shared" si="4"/>
        <v>29475136</v>
      </c>
      <c r="F40" s="45">
        <f t="shared" si="4"/>
        <v>29475136</v>
      </c>
      <c r="G40" s="45">
        <f t="shared" si="4"/>
        <v>-44881909</v>
      </c>
      <c r="H40" s="45">
        <f t="shared" si="4"/>
        <v>-43420754</v>
      </c>
      <c r="I40" s="45">
        <f t="shared" si="4"/>
        <v>-46658994</v>
      </c>
      <c r="J40" s="45">
        <f>+I40</f>
        <v>-46658994</v>
      </c>
      <c r="K40" s="45">
        <f t="shared" si="4"/>
        <v>-46658994</v>
      </c>
      <c r="L40" s="45">
        <f t="shared" si="4"/>
        <v>-46658994</v>
      </c>
      <c r="M40" s="45">
        <f t="shared" si="4"/>
        <v>-46658994</v>
      </c>
      <c r="N40" s="45">
        <f>+M40</f>
        <v>-46658994</v>
      </c>
      <c r="O40" s="45">
        <f t="shared" si="4"/>
        <v>-46658994</v>
      </c>
      <c r="P40" s="45">
        <f t="shared" si="4"/>
        <v>-46658994</v>
      </c>
      <c r="Q40" s="45">
        <f t="shared" si="4"/>
        <v>-46658994</v>
      </c>
      <c r="R40" s="45">
        <f>+Q40</f>
        <v>-46658994</v>
      </c>
      <c r="S40" s="45">
        <f t="shared" si="4"/>
        <v>-46658994</v>
      </c>
      <c r="T40" s="45">
        <f t="shared" si="4"/>
        <v>-46658994</v>
      </c>
      <c r="U40" s="45">
        <f t="shared" si="4"/>
        <v>-46658994</v>
      </c>
      <c r="V40" s="45">
        <f>+U40</f>
        <v>-46658994</v>
      </c>
      <c r="W40" s="45">
        <f>+V40</f>
        <v>-46658994</v>
      </c>
      <c r="X40" s="45">
        <f t="shared" si="4"/>
        <v>17692966</v>
      </c>
      <c r="Y40" s="45">
        <f t="shared" si="4"/>
        <v>-64351960</v>
      </c>
      <c r="Z40" s="46">
        <f>+IF(X40&lt;&gt;0,+(Y40/X40)*100,0)</f>
        <v>-363.71493620685192</v>
      </c>
      <c r="AA40" s="47">
        <f t="shared" si="4"/>
        <v>29475136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-42932091</v>
      </c>
      <c r="J60">
        <v>-42932091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2542429</v>
      </c>
      <c r="D7" s="18"/>
      <c r="E7" s="19">
        <v>3348655</v>
      </c>
      <c r="F7" s="20">
        <v>3348655</v>
      </c>
      <c r="G7" s="20">
        <v>332255</v>
      </c>
      <c r="H7" s="20">
        <v>187263</v>
      </c>
      <c r="I7" s="20">
        <v>167433</v>
      </c>
      <c r="J7" s="20">
        <v>686951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686951</v>
      </c>
      <c r="X7" s="20">
        <v>837165</v>
      </c>
      <c r="Y7" s="20">
        <v>-150214</v>
      </c>
      <c r="Z7" s="21">
        <v>-17.943177270908365</v>
      </c>
      <c r="AA7" s="22">
        <v>3348655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-1223508</v>
      </c>
      <c r="D14" s="18"/>
      <c r="E14" s="19">
        <v>-17326712</v>
      </c>
      <c r="F14" s="20">
        <v>-17326712</v>
      </c>
      <c r="G14" s="20">
        <v>-143472</v>
      </c>
      <c r="H14" s="20">
        <v>-69200</v>
      </c>
      <c r="I14" s="20">
        <v>-33800</v>
      </c>
      <c r="J14" s="20">
        <v>-246472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-246472</v>
      </c>
      <c r="X14" s="20">
        <v>-4331679</v>
      </c>
      <c r="Y14" s="20">
        <v>4085207</v>
      </c>
      <c r="Z14" s="21">
        <v>-94.310012353177598</v>
      </c>
      <c r="AA14" s="22">
        <v>-17326712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1318921</v>
      </c>
      <c r="D17" s="26">
        <f>SUM(D6:D16)</f>
        <v>0</v>
      </c>
      <c r="E17" s="27">
        <f t="shared" si="0"/>
        <v>-13978057</v>
      </c>
      <c r="F17" s="28">
        <f t="shared" si="0"/>
        <v>-13978057</v>
      </c>
      <c r="G17" s="28">
        <f t="shared" si="0"/>
        <v>188783</v>
      </c>
      <c r="H17" s="28">
        <f t="shared" si="0"/>
        <v>118063</v>
      </c>
      <c r="I17" s="28">
        <f t="shared" si="0"/>
        <v>133633</v>
      </c>
      <c r="J17" s="28">
        <f t="shared" si="0"/>
        <v>440479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440479</v>
      </c>
      <c r="X17" s="28">
        <f t="shared" si="0"/>
        <v>-3494514</v>
      </c>
      <c r="Y17" s="28">
        <f t="shared" si="0"/>
        <v>3934993</v>
      </c>
      <c r="Z17" s="29">
        <f>+IF(X17&lt;&gt;0,+(Y17/X17)*100,0)</f>
        <v>-112.60487152147623</v>
      </c>
      <c r="AA17" s="30">
        <f>SUM(AA6:AA16)</f>
        <v>-13978057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-4782609</v>
      </c>
      <c r="F26" s="20">
        <v>-4782609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-1195653</v>
      </c>
      <c r="Y26" s="20">
        <v>1195653</v>
      </c>
      <c r="Z26" s="21">
        <v>-100</v>
      </c>
      <c r="AA26" s="22">
        <v>-4782609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-4782609</v>
      </c>
      <c r="F27" s="28">
        <f t="shared" si="1"/>
        <v>-4782609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-1195653</v>
      </c>
      <c r="Y27" s="28">
        <f t="shared" si="1"/>
        <v>1195653</v>
      </c>
      <c r="Z27" s="29">
        <f>+IF(X27&lt;&gt;0,+(Y27/X27)*100,0)</f>
        <v>-100</v>
      </c>
      <c r="AA27" s="30">
        <f>SUM(AA21:AA26)</f>
        <v>-4782609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1318921</v>
      </c>
      <c r="D38" s="32">
        <f>+D17+D27+D36</f>
        <v>0</v>
      </c>
      <c r="E38" s="33">
        <f t="shared" si="3"/>
        <v>-18760666</v>
      </c>
      <c r="F38" s="2">
        <f t="shared" si="3"/>
        <v>-18760666</v>
      </c>
      <c r="G38" s="2">
        <f t="shared" si="3"/>
        <v>188783</v>
      </c>
      <c r="H38" s="2">
        <f t="shared" si="3"/>
        <v>118063</v>
      </c>
      <c r="I38" s="2">
        <f t="shared" si="3"/>
        <v>133633</v>
      </c>
      <c r="J38" s="2">
        <f t="shared" si="3"/>
        <v>440479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440479</v>
      </c>
      <c r="X38" s="2">
        <f t="shared" si="3"/>
        <v>-4690167</v>
      </c>
      <c r="Y38" s="2">
        <f t="shared" si="3"/>
        <v>5130646</v>
      </c>
      <c r="Z38" s="34">
        <f>+IF(X38&lt;&gt;0,+(Y38/X38)*100,0)</f>
        <v>-109.3915419216416</v>
      </c>
      <c r="AA38" s="35">
        <f>+AA17+AA27+AA36</f>
        <v>-18760666</v>
      </c>
    </row>
    <row r="39" spans="1:27" ht="13.5" x14ac:dyDescent="0.25">
      <c r="A39" s="23" t="s">
        <v>60</v>
      </c>
      <c r="B39" s="17"/>
      <c r="C39" s="32">
        <v>-82288035</v>
      </c>
      <c r="D39" s="32"/>
      <c r="E39" s="33"/>
      <c r="F39" s="2"/>
      <c r="G39" s="2">
        <v>-80970773</v>
      </c>
      <c r="H39" s="2">
        <f>+G40+H60</f>
        <v>-80781990</v>
      </c>
      <c r="I39" s="2">
        <f>+H40+I60</f>
        <v>-80663927</v>
      </c>
      <c r="J39" s="2">
        <f>+G39</f>
        <v>-80970773</v>
      </c>
      <c r="K39" s="2">
        <f>+I40+K60</f>
        <v>-80530294</v>
      </c>
      <c r="L39" s="2">
        <f>+K40+L60</f>
        <v>-80530294</v>
      </c>
      <c r="M39" s="2">
        <f>+L40+M60</f>
        <v>-80530294</v>
      </c>
      <c r="N39" s="2">
        <f>+K39</f>
        <v>-80530294</v>
      </c>
      <c r="O39" s="2">
        <f>+M40+O60</f>
        <v>-80530294</v>
      </c>
      <c r="P39" s="2">
        <f>+O40+P60</f>
        <v>-80530294</v>
      </c>
      <c r="Q39" s="2">
        <f>+P40+Q60</f>
        <v>-80530294</v>
      </c>
      <c r="R39" s="2">
        <f>+O39</f>
        <v>-80530294</v>
      </c>
      <c r="S39" s="2">
        <f>+Q40+S60</f>
        <v>-80530294</v>
      </c>
      <c r="T39" s="2">
        <f>+S40+T60</f>
        <v>-80530294</v>
      </c>
      <c r="U39" s="2">
        <f>+T40+U60</f>
        <v>-80530294</v>
      </c>
      <c r="V39" s="2">
        <f>+S39</f>
        <v>-80530294</v>
      </c>
      <c r="W39" s="2">
        <f>+G39</f>
        <v>-80970773</v>
      </c>
      <c r="X39" s="2"/>
      <c r="Y39" s="2">
        <f>+W39-X39</f>
        <v>-80970773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-80969114</v>
      </c>
      <c r="D40" s="43">
        <f t="shared" ref="D40:AA40" si="4">+D38+D39</f>
        <v>0</v>
      </c>
      <c r="E40" s="44">
        <f t="shared" si="4"/>
        <v>-18760666</v>
      </c>
      <c r="F40" s="45">
        <f t="shared" si="4"/>
        <v>-18760666</v>
      </c>
      <c r="G40" s="45">
        <f t="shared" si="4"/>
        <v>-80781990</v>
      </c>
      <c r="H40" s="45">
        <f t="shared" si="4"/>
        <v>-80663927</v>
      </c>
      <c r="I40" s="45">
        <f t="shared" si="4"/>
        <v>-80530294</v>
      </c>
      <c r="J40" s="45">
        <f>+I40</f>
        <v>-80530294</v>
      </c>
      <c r="K40" s="45">
        <f t="shared" si="4"/>
        <v>-80530294</v>
      </c>
      <c r="L40" s="45">
        <f t="shared" si="4"/>
        <v>-80530294</v>
      </c>
      <c r="M40" s="45">
        <f t="shared" si="4"/>
        <v>-80530294</v>
      </c>
      <c r="N40" s="45">
        <f>+M40</f>
        <v>-80530294</v>
      </c>
      <c r="O40" s="45">
        <f t="shared" si="4"/>
        <v>-80530294</v>
      </c>
      <c r="P40" s="45">
        <f t="shared" si="4"/>
        <v>-80530294</v>
      </c>
      <c r="Q40" s="45">
        <f t="shared" si="4"/>
        <v>-80530294</v>
      </c>
      <c r="R40" s="45">
        <f>+Q40</f>
        <v>-80530294</v>
      </c>
      <c r="S40" s="45">
        <f t="shared" si="4"/>
        <v>-80530294</v>
      </c>
      <c r="T40" s="45">
        <f t="shared" si="4"/>
        <v>-80530294</v>
      </c>
      <c r="U40" s="45">
        <f t="shared" si="4"/>
        <v>-80530294</v>
      </c>
      <c r="V40" s="45">
        <f>+U40</f>
        <v>-80530294</v>
      </c>
      <c r="W40" s="45">
        <f>+V40</f>
        <v>-80530294</v>
      </c>
      <c r="X40" s="45">
        <f t="shared" si="4"/>
        <v>-4690167</v>
      </c>
      <c r="Y40" s="45">
        <f t="shared" si="4"/>
        <v>-75840127</v>
      </c>
      <c r="Z40" s="46">
        <f>+IF(X40&lt;&gt;0,+(Y40/X40)*100,0)</f>
        <v>1617.0026994774385</v>
      </c>
      <c r="AA40" s="47">
        <f t="shared" si="4"/>
        <v>-18760666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-80970773</v>
      </c>
      <c r="J60">
        <v>-80970773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-22751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-22751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-22751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37695161</v>
      </c>
      <c r="X7" s="20">
        <v>32655135</v>
      </c>
      <c r="Y7" s="20">
        <v>5040026</v>
      </c>
      <c r="Z7" s="21">
        <v>15.434099414992467</v>
      </c>
      <c r="AA7" s="22">
        <v>130620701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1977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495</v>
      </c>
      <c r="Y8" s="20">
        <v>-495</v>
      </c>
      <c r="Z8" s="21">
        <v>-100</v>
      </c>
      <c r="AA8" s="22">
        <v>1977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249959</v>
      </c>
      <c r="X9" s="20">
        <v>249999</v>
      </c>
      <c r="Y9" s="20">
        <v>-40</v>
      </c>
      <c r="Z9" s="21">
        <v>-1.6000064000256001E-2</v>
      </c>
      <c r="AA9" s="22">
        <v>1000000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8152577</v>
      </c>
      <c r="X10" s="20">
        <v>5095350</v>
      </c>
      <c r="Y10" s="20">
        <v>3057227</v>
      </c>
      <c r="Z10" s="21">
        <v>60.000333637532258</v>
      </c>
      <c r="AA10" s="22">
        <v>20381394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2039250</v>
      </c>
      <c r="Y11" s="20">
        <v>-2039250</v>
      </c>
      <c r="Z11" s="21">
        <v>-100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-147350567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-22127134</v>
      </c>
      <c r="X14" s="20">
        <v>-36837642</v>
      </c>
      <c r="Y14" s="20">
        <v>14710508</v>
      </c>
      <c r="Z14" s="21">
        <v>-39.933359469642497</v>
      </c>
      <c r="AA14" s="22">
        <v>-147350567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12810505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23970563</v>
      </c>
      <c r="X17" s="28">
        <f t="shared" si="0"/>
        <v>3202587</v>
      </c>
      <c r="Y17" s="28">
        <f t="shared" si="0"/>
        <v>20767976</v>
      </c>
      <c r="Z17" s="29">
        <f>+IF(X17&lt;&gt;0,+(Y17/X17)*100,0)</f>
        <v>648.47499849340556</v>
      </c>
      <c r="AA17" s="30">
        <f>SUM(AA6:AA16)</f>
        <v>12810505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-26544623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-6636159</v>
      </c>
      <c r="Y26" s="20">
        <v>6636159</v>
      </c>
      <c r="Z26" s="21">
        <v>-100</v>
      </c>
      <c r="AA26" s="22">
        <v>-26544623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-26544623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-6636159</v>
      </c>
      <c r="Y27" s="28">
        <f t="shared" si="1"/>
        <v>6636159</v>
      </c>
      <c r="Z27" s="29">
        <f>+IF(X27&lt;&gt;0,+(Y27/X27)*100,0)</f>
        <v>-100</v>
      </c>
      <c r="AA27" s="30">
        <f>SUM(AA21:AA26)</f>
        <v>-26544623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-13734118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23970563</v>
      </c>
      <c r="X38" s="2">
        <f t="shared" si="3"/>
        <v>-3433572</v>
      </c>
      <c r="Y38" s="2">
        <f t="shared" si="3"/>
        <v>27404135</v>
      </c>
      <c r="Z38" s="34">
        <f>+IF(X38&lt;&gt;0,+(Y38/X38)*100,0)</f>
        <v>-798.12320813426948</v>
      </c>
      <c r="AA38" s="35">
        <f>+AA17+AA27+AA36</f>
        <v>-13734118</v>
      </c>
    </row>
    <row r="39" spans="1:27" ht="13.5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163877485</v>
      </c>
      <c r="M39" s="2">
        <f>+L40+M60</f>
        <v>163877485</v>
      </c>
      <c r="N39" s="2">
        <f>+K39</f>
        <v>163877485</v>
      </c>
      <c r="O39" s="2">
        <f>+M40+O60</f>
        <v>163877485</v>
      </c>
      <c r="P39" s="2">
        <f>+O40+P60</f>
        <v>163877485</v>
      </c>
      <c r="Q39" s="2">
        <f>+P40+Q60</f>
        <v>163877485</v>
      </c>
      <c r="R39" s="2">
        <f>+O39</f>
        <v>163877485</v>
      </c>
      <c r="S39" s="2">
        <f>+Q40+S60</f>
        <v>163877485</v>
      </c>
      <c r="T39" s="2">
        <f>+S40+T60</f>
        <v>163877485</v>
      </c>
      <c r="U39" s="2">
        <f>+T40+U60</f>
        <v>163877485</v>
      </c>
      <c r="V39" s="2">
        <f>+S39</f>
        <v>163877485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ht="13.5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99734066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163877485</v>
      </c>
      <c r="L40" s="45">
        <f t="shared" si="4"/>
        <v>163877485</v>
      </c>
      <c r="M40" s="45">
        <f t="shared" si="4"/>
        <v>163877485</v>
      </c>
      <c r="N40" s="45">
        <f>+M40</f>
        <v>163877485</v>
      </c>
      <c r="O40" s="45">
        <f t="shared" si="4"/>
        <v>163877485</v>
      </c>
      <c r="P40" s="45">
        <f t="shared" si="4"/>
        <v>163877485</v>
      </c>
      <c r="Q40" s="45">
        <f t="shared" si="4"/>
        <v>163877485</v>
      </c>
      <c r="R40" s="45">
        <f>+Q40</f>
        <v>163877485</v>
      </c>
      <c r="S40" s="45">
        <f t="shared" si="4"/>
        <v>163877485</v>
      </c>
      <c r="T40" s="45">
        <f t="shared" si="4"/>
        <v>163877485</v>
      </c>
      <c r="U40" s="45">
        <f t="shared" si="4"/>
        <v>163877485</v>
      </c>
      <c r="V40" s="45">
        <f>+U40</f>
        <v>163877485</v>
      </c>
      <c r="W40" s="45">
        <f>+V40</f>
        <v>163877485</v>
      </c>
      <c r="X40" s="45">
        <f t="shared" si="4"/>
        <v>110034612</v>
      </c>
      <c r="Y40" s="45">
        <f t="shared" si="4"/>
        <v>53842873</v>
      </c>
      <c r="Z40" s="46">
        <f>+IF(X40&lt;&gt;0,+(Y40/X40)*100,0)</f>
        <v>48.932669476764275</v>
      </c>
      <c r="AA40" s="47">
        <f t="shared" si="4"/>
        <v>99734066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6693385</v>
      </c>
      <c r="D7" s="18"/>
      <c r="E7" s="19">
        <v>13269594</v>
      </c>
      <c r="F7" s="20">
        <v>13269594</v>
      </c>
      <c r="G7" s="20">
        <v>766839</v>
      </c>
      <c r="H7" s="20">
        <v>1442623</v>
      </c>
      <c r="I7" s="20">
        <v>247951</v>
      </c>
      <c r="J7" s="20">
        <v>2457413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2457413</v>
      </c>
      <c r="X7" s="20">
        <v>3317400</v>
      </c>
      <c r="Y7" s="20">
        <v>-859987</v>
      </c>
      <c r="Z7" s="21">
        <v>-25.923524446855971</v>
      </c>
      <c r="AA7" s="22">
        <v>13269594</v>
      </c>
    </row>
    <row r="8" spans="1:27" ht="13.5" x14ac:dyDescent="0.25">
      <c r="A8" s="23" t="s">
        <v>36</v>
      </c>
      <c r="B8" s="17" t="s">
        <v>32</v>
      </c>
      <c r="C8" s="18">
        <v>3735738</v>
      </c>
      <c r="D8" s="18"/>
      <c r="E8" s="19"/>
      <c r="F8" s="20"/>
      <c r="G8" s="20">
        <v>25</v>
      </c>
      <c r="H8" s="20">
        <v>2898</v>
      </c>
      <c r="I8" s="20">
        <v>4059</v>
      </c>
      <c r="J8" s="20">
        <v>6982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6982</v>
      </c>
      <c r="X8" s="20"/>
      <c r="Y8" s="20">
        <v>6982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3592</v>
      </c>
      <c r="D9" s="18"/>
      <c r="E9" s="19"/>
      <c r="F9" s="20"/>
      <c r="G9" s="20"/>
      <c r="H9" s="20">
        <v>1198</v>
      </c>
      <c r="I9" s="20"/>
      <c r="J9" s="20">
        <v>1198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1198</v>
      </c>
      <c r="X9" s="20"/>
      <c r="Y9" s="20">
        <v>1198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-3144284</v>
      </c>
      <c r="D14" s="18"/>
      <c r="E14" s="19">
        <v>-7179852</v>
      </c>
      <c r="F14" s="20">
        <v>-7179852</v>
      </c>
      <c r="G14" s="20">
        <v>-14500</v>
      </c>
      <c r="H14" s="20"/>
      <c r="I14" s="20"/>
      <c r="J14" s="20">
        <v>-14500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-14500</v>
      </c>
      <c r="X14" s="20">
        <v>-1794963</v>
      </c>
      <c r="Y14" s="20">
        <v>1780463</v>
      </c>
      <c r="Z14" s="21">
        <v>-99.192183905740677</v>
      </c>
      <c r="AA14" s="22">
        <v>-7179852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-414225</v>
      </c>
      <c r="Y15" s="20">
        <v>414225</v>
      </c>
      <c r="Z15" s="21">
        <v>-100</v>
      </c>
      <c r="AA15" s="22">
        <v>-1656900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7288431</v>
      </c>
      <c r="D17" s="26">
        <f>SUM(D6:D16)</f>
        <v>0</v>
      </c>
      <c r="E17" s="27">
        <f t="shared" si="0"/>
        <v>4432842</v>
      </c>
      <c r="F17" s="28">
        <f t="shared" si="0"/>
        <v>4432842</v>
      </c>
      <c r="G17" s="28">
        <f t="shared" si="0"/>
        <v>752364</v>
      </c>
      <c r="H17" s="28">
        <f t="shared" si="0"/>
        <v>1446719</v>
      </c>
      <c r="I17" s="28">
        <f t="shared" si="0"/>
        <v>252010</v>
      </c>
      <c r="J17" s="28">
        <f t="shared" si="0"/>
        <v>2451093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2451093</v>
      </c>
      <c r="X17" s="28">
        <f t="shared" si="0"/>
        <v>1108212</v>
      </c>
      <c r="Y17" s="28">
        <f t="shared" si="0"/>
        <v>1342881</v>
      </c>
      <c r="Z17" s="29">
        <f>+IF(X17&lt;&gt;0,+(Y17/X17)*100,0)</f>
        <v>121.17546101287479</v>
      </c>
      <c r="AA17" s="30">
        <f>SUM(AA6:AA16)</f>
        <v>4432842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7288431</v>
      </c>
      <c r="D38" s="32">
        <f>+D17+D27+D36</f>
        <v>0</v>
      </c>
      <c r="E38" s="33">
        <f t="shared" si="3"/>
        <v>4432842</v>
      </c>
      <c r="F38" s="2">
        <f t="shared" si="3"/>
        <v>4432842</v>
      </c>
      <c r="G38" s="2">
        <f t="shared" si="3"/>
        <v>752364</v>
      </c>
      <c r="H38" s="2">
        <f t="shared" si="3"/>
        <v>1446719</v>
      </c>
      <c r="I38" s="2">
        <f t="shared" si="3"/>
        <v>252010</v>
      </c>
      <c r="J38" s="2">
        <f t="shared" si="3"/>
        <v>2451093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2451093</v>
      </c>
      <c r="X38" s="2">
        <f t="shared" si="3"/>
        <v>1108212</v>
      </c>
      <c r="Y38" s="2">
        <f t="shared" si="3"/>
        <v>1342881</v>
      </c>
      <c r="Z38" s="34">
        <f>+IF(X38&lt;&gt;0,+(Y38/X38)*100,0)</f>
        <v>121.17546101287479</v>
      </c>
      <c r="AA38" s="35">
        <f>+AA17+AA27+AA36</f>
        <v>4432842</v>
      </c>
    </row>
    <row r="39" spans="1:27" ht="13.5" x14ac:dyDescent="0.25">
      <c r="A39" s="23" t="s">
        <v>60</v>
      </c>
      <c r="B39" s="17"/>
      <c r="C39" s="32">
        <v>46262640</v>
      </c>
      <c r="D39" s="32"/>
      <c r="E39" s="33">
        <v>606969</v>
      </c>
      <c r="F39" s="2">
        <v>606969</v>
      </c>
      <c r="G39" s="2">
        <v>53528373</v>
      </c>
      <c r="H39" s="2">
        <f>+G40+H60</f>
        <v>54280737</v>
      </c>
      <c r="I39" s="2">
        <f>+H40+I60</f>
        <v>55727456</v>
      </c>
      <c r="J39" s="2">
        <f>+G39</f>
        <v>53528373</v>
      </c>
      <c r="K39" s="2">
        <f>+I40+K60</f>
        <v>55979466</v>
      </c>
      <c r="L39" s="2">
        <f>+K40+L60</f>
        <v>55979466</v>
      </c>
      <c r="M39" s="2">
        <f>+L40+M60</f>
        <v>55979466</v>
      </c>
      <c r="N39" s="2">
        <f>+K39</f>
        <v>55979466</v>
      </c>
      <c r="O39" s="2">
        <f>+M40+O60</f>
        <v>55979466</v>
      </c>
      <c r="P39" s="2">
        <f>+O40+P60</f>
        <v>55979466</v>
      </c>
      <c r="Q39" s="2">
        <f>+P40+Q60</f>
        <v>55979466</v>
      </c>
      <c r="R39" s="2">
        <f>+O39</f>
        <v>55979466</v>
      </c>
      <c r="S39" s="2">
        <f>+Q40+S60</f>
        <v>55979466</v>
      </c>
      <c r="T39" s="2">
        <f>+S40+T60</f>
        <v>55979466</v>
      </c>
      <c r="U39" s="2">
        <f>+T40+U60</f>
        <v>55979466</v>
      </c>
      <c r="V39" s="2">
        <f>+S39</f>
        <v>55979466</v>
      </c>
      <c r="W39" s="2">
        <f>+G39</f>
        <v>53528373</v>
      </c>
      <c r="X39" s="2">
        <v>606969</v>
      </c>
      <c r="Y39" s="2">
        <f>+W39-X39</f>
        <v>52921404</v>
      </c>
      <c r="Z39" s="34">
        <f>+IF(X39&lt;&gt;0,+(Y39/X39)*100,0)</f>
        <v>8718.9632419448117</v>
      </c>
      <c r="AA39" s="35">
        <v>606969</v>
      </c>
    </row>
    <row r="40" spans="1:27" ht="13.5" x14ac:dyDescent="0.25">
      <c r="A40" s="41" t="s">
        <v>62</v>
      </c>
      <c r="B40" s="42" t="s">
        <v>61</v>
      </c>
      <c r="C40" s="43">
        <f>+C38+C39</f>
        <v>53551071</v>
      </c>
      <c r="D40" s="43">
        <f t="shared" ref="D40:AA40" si="4">+D38+D39</f>
        <v>0</v>
      </c>
      <c r="E40" s="44">
        <f t="shared" si="4"/>
        <v>5039811</v>
      </c>
      <c r="F40" s="45">
        <f t="shared" si="4"/>
        <v>5039811</v>
      </c>
      <c r="G40" s="45">
        <f t="shared" si="4"/>
        <v>54280737</v>
      </c>
      <c r="H40" s="45">
        <f t="shared" si="4"/>
        <v>55727456</v>
      </c>
      <c r="I40" s="45">
        <f t="shared" si="4"/>
        <v>55979466</v>
      </c>
      <c r="J40" s="45">
        <f>+I40</f>
        <v>55979466</v>
      </c>
      <c r="K40" s="45">
        <f t="shared" si="4"/>
        <v>55979466</v>
      </c>
      <c r="L40" s="45">
        <f t="shared" si="4"/>
        <v>55979466</v>
      </c>
      <c r="M40" s="45">
        <f t="shared" si="4"/>
        <v>55979466</v>
      </c>
      <c r="N40" s="45">
        <f>+M40</f>
        <v>55979466</v>
      </c>
      <c r="O40" s="45">
        <f t="shared" si="4"/>
        <v>55979466</v>
      </c>
      <c r="P40" s="45">
        <f t="shared" si="4"/>
        <v>55979466</v>
      </c>
      <c r="Q40" s="45">
        <f t="shared" si="4"/>
        <v>55979466</v>
      </c>
      <c r="R40" s="45">
        <f>+Q40</f>
        <v>55979466</v>
      </c>
      <c r="S40" s="45">
        <f t="shared" si="4"/>
        <v>55979466</v>
      </c>
      <c r="T40" s="45">
        <f t="shared" si="4"/>
        <v>55979466</v>
      </c>
      <c r="U40" s="45">
        <f t="shared" si="4"/>
        <v>55979466</v>
      </c>
      <c r="V40" s="45">
        <f>+U40</f>
        <v>55979466</v>
      </c>
      <c r="W40" s="45">
        <f>+V40</f>
        <v>55979466</v>
      </c>
      <c r="X40" s="45">
        <f t="shared" si="4"/>
        <v>1715181</v>
      </c>
      <c r="Y40" s="45">
        <f t="shared" si="4"/>
        <v>54264285</v>
      </c>
      <c r="Z40" s="46">
        <f>+IF(X40&lt;&gt;0,+(Y40/X40)*100,0)</f>
        <v>3163.7643490686992</v>
      </c>
      <c r="AA40" s="47">
        <f t="shared" si="4"/>
        <v>5039811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53528373</v>
      </c>
      <c r="J60">
        <v>53528373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1311000</v>
      </c>
      <c r="F9" s="20">
        <v>1311000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327750</v>
      </c>
      <c r="Y9" s="20">
        <v>-327750</v>
      </c>
      <c r="Z9" s="21">
        <v>-100</v>
      </c>
      <c r="AA9" s="22">
        <v>1311000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-13940255</v>
      </c>
      <c r="F14" s="20">
        <v>-13940255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-3485064</v>
      </c>
      <c r="Y14" s="20">
        <v>3485064</v>
      </c>
      <c r="Z14" s="21">
        <v>-100</v>
      </c>
      <c r="AA14" s="22">
        <v>-13940255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-12629255</v>
      </c>
      <c r="F17" s="28">
        <f t="shared" si="0"/>
        <v>-12629255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-3157314</v>
      </c>
      <c r="Y17" s="28">
        <f t="shared" si="0"/>
        <v>3157314</v>
      </c>
      <c r="Z17" s="29">
        <f>+IF(X17&lt;&gt;0,+(Y17/X17)*100,0)</f>
        <v>-100</v>
      </c>
      <c r="AA17" s="30">
        <f>SUM(AA6:AA16)</f>
        <v>-12629255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-12629255</v>
      </c>
      <c r="F38" s="2">
        <f t="shared" si="3"/>
        <v>-12629255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-3157314</v>
      </c>
      <c r="Y38" s="2">
        <f t="shared" si="3"/>
        <v>3157314</v>
      </c>
      <c r="Z38" s="34">
        <f>+IF(X38&lt;&gt;0,+(Y38/X38)*100,0)</f>
        <v>-100</v>
      </c>
      <c r="AA38" s="35">
        <f>+AA17+AA27+AA36</f>
        <v>-12629255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-12629255</v>
      </c>
      <c r="F40" s="45">
        <f t="shared" si="4"/>
        <v>-12629255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-3157314</v>
      </c>
      <c r="Y40" s="45">
        <f t="shared" si="4"/>
        <v>3157314</v>
      </c>
      <c r="Z40" s="46">
        <f>+IF(X40&lt;&gt;0,+(Y40/X40)*100,0)</f>
        <v>-100</v>
      </c>
      <c r="AA40" s="47">
        <f t="shared" si="4"/>
        <v>-12629255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9707167</v>
      </c>
      <c r="D7" s="18"/>
      <c r="E7" s="19">
        <v>9101531</v>
      </c>
      <c r="F7" s="20">
        <v>9101531</v>
      </c>
      <c r="G7" s="20">
        <v>949206</v>
      </c>
      <c r="H7" s="20">
        <v>895658</v>
      </c>
      <c r="I7" s="20">
        <v>1040115</v>
      </c>
      <c r="J7" s="20">
        <v>2884979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2884979</v>
      </c>
      <c r="X7" s="20">
        <v>2275383</v>
      </c>
      <c r="Y7" s="20">
        <v>609596</v>
      </c>
      <c r="Z7" s="21">
        <v>26.790918276175923</v>
      </c>
      <c r="AA7" s="22">
        <v>9101531</v>
      </c>
    </row>
    <row r="8" spans="1:27" ht="13.5" x14ac:dyDescent="0.25">
      <c r="A8" s="23" t="s">
        <v>36</v>
      </c>
      <c r="B8" s="17" t="s">
        <v>32</v>
      </c>
      <c r="C8" s="18">
        <v>22052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</v>
      </c>
      <c r="H11" s="20">
        <v>331</v>
      </c>
      <c r="I11" s="20">
        <v>266</v>
      </c>
      <c r="J11" s="20">
        <v>932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932</v>
      </c>
      <c r="X11" s="20"/>
      <c r="Y11" s="20">
        <v>932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-5984683</v>
      </c>
      <c r="D14" s="18"/>
      <c r="E14" s="19">
        <v>-19101299</v>
      </c>
      <c r="F14" s="20">
        <v>-19101299</v>
      </c>
      <c r="G14" s="20">
        <v>-2201000</v>
      </c>
      <c r="H14" s="20">
        <v>-1267986</v>
      </c>
      <c r="I14" s="20"/>
      <c r="J14" s="20">
        <v>-3468986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-3468986</v>
      </c>
      <c r="X14" s="20">
        <v>-4775331</v>
      </c>
      <c r="Y14" s="20">
        <v>1306345</v>
      </c>
      <c r="Z14" s="21">
        <v>-27.356114162557528</v>
      </c>
      <c r="AA14" s="22">
        <v>-19101299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3744536</v>
      </c>
      <c r="D17" s="26">
        <f>SUM(D6:D16)</f>
        <v>0</v>
      </c>
      <c r="E17" s="27">
        <f t="shared" si="0"/>
        <v>-9999768</v>
      </c>
      <c r="F17" s="28">
        <f t="shared" si="0"/>
        <v>-9999768</v>
      </c>
      <c r="G17" s="28">
        <f t="shared" si="0"/>
        <v>-1251459</v>
      </c>
      <c r="H17" s="28">
        <f t="shared" si="0"/>
        <v>-371997</v>
      </c>
      <c r="I17" s="28">
        <f t="shared" si="0"/>
        <v>1040381</v>
      </c>
      <c r="J17" s="28">
        <f t="shared" si="0"/>
        <v>-583075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-583075</v>
      </c>
      <c r="X17" s="28">
        <f t="shared" si="0"/>
        <v>-2499948</v>
      </c>
      <c r="Y17" s="28">
        <f t="shared" si="0"/>
        <v>1916873</v>
      </c>
      <c r="Z17" s="29">
        <f>+IF(X17&lt;&gt;0,+(Y17/X17)*100,0)</f>
        <v>-76.676514871509326</v>
      </c>
      <c r="AA17" s="30">
        <f>SUM(AA6:AA16)</f>
        <v>-9999768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-11577195</v>
      </c>
      <c r="D26" s="18"/>
      <c r="E26" s="19">
        <v>-13051426</v>
      </c>
      <c r="F26" s="20">
        <v>-13051426</v>
      </c>
      <c r="G26" s="20">
        <v>-915961</v>
      </c>
      <c r="H26" s="20">
        <v>-722430</v>
      </c>
      <c r="I26" s="20">
        <v>-768255</v>
      </c>
      <c r="J26" s="20">
        <v>-2406646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-2406646</v>
      </c>
      <c r="X26" s="20">
        <v>-3262857</v>
      </c>
      <c r="Y26" s="20">
        <v>856211</v>
      </c>
      <c r="Z26" s="21">
        <v>-26.241143880960767</v>
      </c>
      <c r="AA26" s="22">
        <v>-13051426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-11577195</v>
      </c>
      <c r="D27" s="26">
        <f>SUM(D21:D26)</f>
        <v>0</v>
      </c>
      <c r="E27" s="27">
        <f t="shared" si="1"/>
        <v>-13051426</v>
      </c>
      <c r="F27" s="28">
        <f t="shared" si="1"/>
        <v>-13051426</v>
      </c>
      <c r="G27" s="28">
        <f t="shared" si="1"/>
        <v>-915961</v>
      </c>
      <c r="H27" s="28">
        <f t="shared" si="1"/>
        <v>-722430</v>
      </c>
      <c r="I27" s="28">
        <f t="shared" si="1"/>
        <v>-768255</v>
      </c>
      <c r="J27" s="28">
        <f t="shared" si="1"/>
        <v>-2406646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-2406646</v>
      </c>
      <c r="X27" s="28">
        <f t="shared" si="1"/>
        <v>-3262857</v>
      </c>
      <c r="Y27" s="28">
        <f t="shared" si="1"/>
        <v>856211</v>
      </c>
      <c r="Z27" s="29">
        <f>+IF(X27&lt;&gt;0,+(Y27/X27)*100,0)</f>
        <v>-26.241143880960767</v>
      </c>
      <c r="AA27" s="30">
        <f>SUM(AA21:AA26)</f>
        <v>-13051426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-7832659</v>
      </c>
      <c r="D38" s="32">
        <f>+D17+D27+D36</f>
        <v>0</v>
      </c>
      <c r="E38" s="33">
        <f t="shared" si="3"/>
        <v>-23051194</v>
      </c>
      <c r="F38" s="2">
        <f t="shared" si="3"/>
        <v>-23051194</v>
      </c>
      <c r="G38" s="2">
        <f t="shared" si="3"/>
        <v>-2167420</v>
      </c>
      <c r="H38" s="2">
        <f t="shared" si="3"/>
        <v>-1094427</v>
      </c>
      <c r="I38" s="2">
        <f t="shared" si="3"/>
        <v>272126</v>
      </c>
      <c r="J38" s="2">
        <f t="shared" si="3"/>
        <v>-2989721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-2989721</v>
      </c>
      <c r="X38" s="2">
        <f t="shared" si="3"/>
        <v>-5762805</v>
      </c>
      <c r="Y38" s="2">
        <f t="shared" si="3"/>
        <v>2773084</v>
      </c>
      <c r="Z38" s="34">
        <f>+IF(X38&lt;&gt;0,+(Y38/X38)*100,0)</f>
        <v>-48.120385819058605</v>
      </c>
      <c r="AA38" s="35">
        <f>+AA17+AA27+AA36</f>
        <v>-23051194</v>
      </c>
    </row>
    <row r="39" spans="1:27" ht="13.5" x14ac:dyDescent="0.25">
      <c r="A39" s="23" t="s">
        <v>60</v>
      </c>
      <c r="B39" s="17"/>
      <c r="C39" s="32">
        <v>25766077</v>
      </c>
      <c r="D39" s="32"/>
      <c r="E39" s="33"/>
      <c r="F39" s="2"/>
      <c r="G39" s="2">
        <v>17935974</v>
      </c>
      <c r="H39" s="2">
        <f>+G40+H60</f>
        <v>15768554</v>
      </c>
      <c r="I39" s="2">
        <f>+H40+I60</f>
        <v>14674127</v>
      </c>
      <c r="J39" s="2">
        <f>+G39</f>
        <v>17935974</v>
      </c>
      <c r="K39" s="2">
        <f>+I40+K60</f>
        <v>14946253</v>
      </c>
      <c r="L39" s="2">
        <f>+K40+L60</f>
        <v>14946253</v>
      </c>
      <c r="M39" s="2">
        <f>+L40+M60</f>
        <v>14946253</v>
      </c>
      <c r="N39" s="2">
        <f>+K39</f>
        <v>14946253</v>
      </c>
      <c r="O39" s="2">
        <f>+M40+O60</f>
        <v>14946253</v>
      </c>
      <c r="P39" s="2">
        <f>+O40+P60</f>
        <v>14946253</v>
      </c>
      <c r="Q39" s="2">
        <f>+P40+Q60</f>
        <v>14946253</v>
      </c>
      <c r="R39" s="2">
        <f>+O39</f>
        <v>14946253</v>
      </c>
      <c r="S39" s="2">
        <f>+Q40+S60</f>
        <v>14946253</v>
      </c>
      <c r="T39" s="2">
        <f>+S40+T60</f>
        <v>14946253</v>
      </c>
      <c r="U39" s="2">
        <f>+T40+U60</f>
        <v>14946253</v>
      </c>
      <c r="V39" s="2">
        <f>+S39</f>
        <v>14946253</v>
      </c>
      <c r="W39" s="2">
        <f>+G39</f>
        <v>17935974</v>
      </c>
      <c r="X39" s="2"/>
      <c r="Y39" s="2">
        <f>+W39-X39</f>
        <v>17935974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17933418</v>
      </c>
      <c r="D40" s="43">
        <f t="shared" ref="D40:AA40" si="4">+D38+D39</f>
        <v>0</v>
      </c>
      <c r="E40" s="44">
        <f t="shared" si="4"/>
        <v>-23051194</v>
      </c>
      <c r="F40" s="45">
        <f t="shared" si="4"/>
        <v>-23051194</v>
      </c>
      <c r="G40" s="45">
        <f t="shared" si="4"/>
        <v>15768554</v>
      </c>
      <c r="H40" s="45">
        <f t="shared" si="4"/>
        <v>14674127</v>
      </c>
      <c r="I40" s="45">
        <f t="shared" si="4"/>
        <v>14946253</v>
      </c>
      <c r="J40" s="45">
        <f>+I40</f>
        <v>14946253</v>
      </c>
      <c r="K40" s="45">
        <f t="shared" si="4"/>
        <v>14946253</v>
      </c>
      <c r="L40" s="45">
        <f t="shared" si="4"/>
        <v>14946253</v>
      </c>
      <c r="M40" s="45">
        <f t="shared" si="4"/>
        <v>14946253</v>
      </c>
      <c r="N40" s="45">
        <f>+M40</f>
        <v>14946253</v>
      </c>
      <c r="O40" s="45">
        <f t="shared" si="4"/>
        <v>14946253</v>
      </c>
      <c r="P40" s="45">
        <f t="shared" si="4"/>
        <v>14946253</v>
      </c>
      <c r="Q40" s="45">
        <f t="shared" si="4"/>
        <v>14946253</v>
      </c>
      <c r="R40" s="45">
        <f>+Q40</f>
        <v>14946253</v>
      </c>
      <c r="S40" s="45">
        <f t="shared" si="4"/>
        <v>14946253</v>
      </c>
      <c r="T40" s="45">
        <f t="shared" si="4"/>
        <v>14946253</v>
      </c>
      <c r="U40" s="45">
        <f t="shared" si="4"/>
        <v>14946253</v>
      </c>
      <c r="V40" s="45">
        <f>+U40</f>
        <v>14946253</v>
      </c>
      <c r="W40" s="45">
        <f>+V40</f>
        <v>14946253</v>
      </c>
      <c r="X40" s="45">
        <f t="shared" si="4"/>
        <v>-5762805</v>
      </c>
      <c r="Y40" s="45">
        <f t="shared" si="4"/>
        <v>20709058</v>
      </c>
      <c r="Z40" s="46">
        <f>+IF(X40&lt;&gt;0,+(Y40/X40)*100,0)</f>
        <v>-359.35725744667747</v>
      </c>
      <c r="AA40" s="47">
        <f t="shared" si="4"/>
        <v>-23051194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17935974</v>
      </c>
      <c r="J60">
        <v>17935974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107300</v>
      </c>
      <c r="H7" s="20">
        <v>642873</v>
      </c>
      <c r="I7" s="20">
        <v>950005</v>
      </c>
      <c r="J7" s="20">
        <v>1700178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1700178</v>
      </c>
      <c r="X7" s="20"/>
      <c r="Y7" s="20">
        <v>1700178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10994</v>
      </c>
      <c r="J8" s="20">
        <v>10994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10994</v>
      </c>
      <c r="X8" s="20"/>
      <c r="Y8" s="20">
        <v>10994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-3746873</v>
      </c>
      <c r="H14" s="20">
        <v>-2690328</v>
      </c>
      <c r="I14" s="20">
        <v>-8378735</v>
      </c>
      <c r="J14" s="20">
        <v>-14815936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-14815936</v>
      </c>
      <c r="X14" s="20"/>
      <c r="Y14" s="20">
        <v>-14815936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-3639573</v>
      </c>
      <c r="H17" s="28">
        <f t="shared" si="0"/>
        <v>-2047455</v>
      </c>
      <c r="I17" s="28">
        <f t="shared" si="0"/>
        <v>-7417736</v>
      </c>
      <c r="J17" s="28">
        <f t="shared" si="0"/>
        <v>-13104764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-13104764</v>
      </c>
      <c r="X17" s="28">
        <f t="shared" si="0"/>
        <v>0</v>
      </c>
      <c r="Y17" s="28">
        <f t="shared" si="0"/>
        <v>-13104764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-3639573</v>
      </c>
      <c r="H38" s="2">
        <f t="shared" si="3"/>
        <v>-2047455</v>
      </c>
      <c r="I38" s="2">
        <f t="shared" si="3"/>
        <v>-7417736</v>
      </c>
      <c r="J38" s="2">
        <f t="shared" si="3"/>
        <v>-13104764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-13104764</v>
      </c>
      <c r="X38" s="2">
        <f t="shared" si="3"/>
        <v>0</v>
      </c>
      <c r="Y38" s="2">
        <f t="shared" si="3"/>
        <v>-13104764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-3639573</v>
      </c>
      <c r="I39" s="2">
        <f>+H40+I60</f>
        <v>-5687028</v>
      </c>
      <c r="J39" s="2">
        <f>+G39</f>
        <v>0</v>
      </c>
      <c r="K39" s="2">
        <f>+I40+K60</f>
        <v>-13104764</v>
      </c>
      <c r="L39" s="2">
        <f>+K40+L60</f>
        <v>-13104764</v>
      </c>
      <c r="M39" s="2">
        <f>+L40+M60</f>
        <v>-13104764</v>
      </c>
      <c r="N39" s="2">
        <f>+K39</f>
        <v>-13104764</v>
      </c>
      <c r="O39" s="2">
        <f>+M40+O60</f>
        <v>-13104764</v>
      </c>
      <c r="P39" s="2">
        <f>+O40+P60</f>
        <v>-13104764</v>
      </c>
      <c r="Q39" s="2">
        <f>+P40+Q60</f>
        <v>-13104764</v>
      </c>
      <c r="R39" s="2">
        <f>+O39</f>
        <v>-13104764</v>
      </c>
      <c r="S39" s="2">
        <f>+Q40+S60</f>
        <v>-13104764</v>
      </c>
      <c r="T39" s="2">
        <f>+S40+T60</f>
        <v>-13104764</v>
      </c>
      <c r="U39" s="2">
        <f>+T40+U60</f>
        <v>-13104764</v>
      </c>
      <c r="V39" s="2">
        <f>+S39</f>
        <v>-13104764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-3639573</v>
      </c>
      <c r="H40" s="45">
        <f t="shared" si="4"/>
        <v>-5687028</v>
      </c>
      <c r="I40" s="45">
        <f t="shared" si="4"/>
        <v>-13104764</v>
      </c>
      <c r="J40" s="45">
        <f>+I40</f>
        <v>-13104764</v>
      </c>
      <c r="K40" s="45">
        <f t="shared" si="4"/>
        <v>-13104764</v>
      </c>
      <c r="L40" s="45">
        <f t="shared" si="4"/>
        <v>-13104764</v>
      </c>
      <c r="M40" s="45">
        <f t="shared" si="4"/>
        <v>-13104764</v>
      </c>
      <c r="N40" s="45">
        <f>+M40</f>
        <v>-13104764</v>
      </c>
      <c r="O40" s="45">
        <f t="shared" si="4"/>
        <v>-13104764</v>
      </c>
      <c r="P40" s="45">
        <f t="shared" si="4"/>
        <v>-13104764</v>
      </c>
      <c r="Q40" s="45">
        <f t="shared" si="4"/>
        <v>-13104764</v>
      </c>
      <c r="R40" s="45">
        <f>+Q40</f>
        <v>-13104764</v>
      </c>
      <c r="S40" s="45">
        <f t="shared" si="4"/>
        <v>-13104764</v>
      </c>
      <c r="T40" s="45">
        <f t="shared" si="4"/>
        <v>-13104764</v>
      </c>
      <c r="U40" s="45">
        <f t="shared" si="4"/>
        <v>-13104764</v>
      </c>
      <c r="V40" s="45">
        <f>+U40</f>
        <v>-13104764</v>
      </c>
      <c r="W40" s="45">
        <f>+V40</f>
        <v>-13104764</v>
      </c>
      <c r="X40" s="45">
        <f t="shared" si="4"/>
        <v>0</v>
      </c>
      <c r="Y40" s="45">
        <f t="shared" si="4"/>
        <v>-13104764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14391514</v>
      </c>
      <c r="D7" s="18"/>
      <c r="E7" s="19">
        <v>22302751</v>
      </c>
      <c r="F7" s="20">
        <v>22302751</v>
      </c>
      <c r="G7" s="20">
        <v>1436695</v>
      </c>
      <c r="H7" s="20">
        <v>1298095</v>
      </c>
      <c r="I7" s="20">
        <v>1284698</v>
      </c>
      <c r="J7" s="20">
        <v>4019488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4019488</v>
      </c>
      <c r="X7" s="20">
        <v>5419569</v>
      </c>
      <c r="Y7" s="20">
        <v>-1400081</v>
      </c>
      <c r="Z7" s="21">
        <v>-25.833807079492853</v>
      </c>
      <c r="AA7" s="22">
        <v>22302751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-1024566</v>
      </c>
      <c r="D14" s="18"/>
      <c r="E14" s="19"/>
      <c r="F14" s="20"/>
      <c r="G14" s="20">
        <v>-239649</v>
      </c>
      <c r="H14" s="20"/>
      <c r="I14" s="20"/>
      <c r="J14" s="20">
        <v>-239649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-239649</v>
      </c>
      <c r="X14" s="20"/>
      <c r="Y14" s="20">
        <v>-239649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13366948</v>
      </c>
      <c r="D17" s="26">
        <f>SUM(D6:D16)</f>
        <v>0</v>
      </c>
      <c r="E17" s="27">
        <f t="shared" si="0"/>
        <v>22302751</v>
      </c>
      <c r="F17" s="28">
        <f t="shared" si="0"/>
        <v>22302751</v>
      </c>
      <c r="G17" s="28">
        <f t="shared" si="0"/>
        <v>1197046</v>
      </c>
      <c r="H17" s="28">
        <f t="shared" si="0"/>
        <v>1298095</v>
      </c>
      <c r="I17" s="28">
        <f t="shared" si="0"/>
        <v>1284698</v>
      </c>
      <c r="J17" s="28">
        <f t="shared" si="0"/>
        <v>3779839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3779839</v>
      </c>
      <c r="X17" s="28">
        <f t="shared" si="0"/>
        <v>5419569</v>
      </c>
      <c r="Y17" s="28">
        <f t="shared" si="0"/>
        <v>-1639730</v>
      </c>
      <c r="Z17" s="29">
        <f>+IF(X17&lt;&gt;0,+(Y17/X17)*100,0)</f>
        <v>-30.255726977551166</v>
      </c>
      <c r="AA17" s="30">
        <f>SUM(AA6:AA16)</f>
        <v>22302751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-24154562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-24154562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-10787614</v>
      </c>
      <c r="D38" s="32">
        <f>+D17+D27+D36</f>
        <v>0</v>
      </c>
      <c r="E38" s="33">
        <f t="shared" si="3"/>
        <v>22302751</v>
      </c>
      <c r="F38" s="2">
        <f t="shared" si="3"/>
        <v>22302751</v>
      </c>
      <c r="G38" s="2">
        <f t="shared" si="3"/>
        <v>1197046</v>
      </c>
      <c r="H38" s="2">
        <f t="shared" si="3"/>
        <v>1298095</v>
      </c>
      <c r="I38" s="2">
        <f t="shared" si="3"/>
        <v>1284698</v>
      </c>
      <c r="J38" s="2">
        <f t="shared" si="3"/>
        <v>3779839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3779839</v>
      </c>
      <c r="X38" s="2">
        <f t="shared" si="3"/>
        <v>5419569</v>
      </c>
      <c r="Y38" s="2">
        <f t="shared" si="3"/>
        <v>-1639730</v>
      </c>
      <c r="Z38" s="34">
        <f>+IF(X38&lt;&gt;0,+(Y38/X38)*100,0)</f>
        <v>-30.255726977551166</v>
      </c>
      <c r="AA38" s="35">
        <f>+AA17+AA27+AA36</f>
        <v>22302751</v>
      </c>
    </row>
    <row r="39" spans="1:27" ht="13.5" x14ac:dyDescent="0.25">
      <c r="A39" s="23" t="s">
        <v>60</v>
      </c>
      <c r="B39" s="17"/>
      <c r="C39" s="32">
        <v>7550455</v>
      </c>
      <c r="D39" s="32"/>
      <c r="E39" s="33"/>
      <c r="F39" s="2"/>
      <c r="G39" s="2">
        <v>-3267805</v>
      </c>
      <c r="H39" s="2">
        <f>+G40+H60</f>
        <v>-2070759</v>
      </c>
      <c r="I39" s="2">
        <f>+H40+I60</f>
        <v>-772664</v>
      </c>
      <c r="J39" s="2">
        <f>+G39</f>
        <v>-3267805</v>
      </c>
      <c r="K39" s="2">
        <f>+I40+K60</f>
        <v>512034</v>
      </c>
      <c r="L39" s="2">
        <f>+K40+L60</f>
        <v>512034</v>
      </c>
      <c r="M39" s="2">
        <f>+L40+M60</f>
        <v>512034</v>
      </c>
      <c r="N39" s="2">
        <f>+K39</f>
        <v>512034</v>
      </c>
      <c r="O39" s="2">
        <f>+M40+O60</f>
        <v>512034</v>
      </c>
      <c r="P39" s="2">
        <f>+O40+P60</f>
        <v>512034</v>
      </c>
      <c r="Q39" s="2">
        <f>+P40+Q60</f>
        <v>512034</v>
      </c>
      <c r="R39" s="2">
        <f>+O39</f>
        <v>512034</v>
      </c>
      <c r="S39" s="2">
        <f>+Q40+S60</f>
        <v>512034</v>
      </c>
      <c r="T39" s="2">
        <f>+S40+T60</f>
        <v>512034</v>
      </c>
      <c r="U39" s="2">
        <f>+T40+U60</f>
        <v>512034</v>
      </c>
      <c r="V39" s="2">
        <f>+S39</f>
        <v>512034</v>
      </c>
      <c r="W39" s="2">
        <f>+G39</f>
        <v>-3267805</v>
      </c>
      <c r="X39" s="2"/>
      <c r="Y39" s="2">
        <f>+W39-X39</f>
        <v>-3267805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-3237159</v>
      </c>
      <c r="D40" s="43">
        <f t="shared" ref="D40:AA40" si="4">+D38+D39</f>
        <v>0</v>
      </c>
      <c r="E40" s="44">
        <f t="shared" si="4"/>
        <v>22302751</v>
      </c>
      <c r="F40" s="45">
        <f t="shared" si="4"/>
        <v>22302751</v>
      </c>
      <c r="G40" s="45">
        <f t="shared" si="4"/>
        <v>-2070759</v>
      </c>
      <c r="H40" s="45">
        <f t="shared" si="4"/>
        <v>-772664</v>
      </c>
      <c r="I40" s="45">
        <f t="shared" si="4"/>
        <v>512034</v>
      </c>
      <c r="J40" s="45">
        <f>+I40</f>
        <v>512034</v>
      </c>
      <c r="K40" s="45">
        <f t="shared" si="4"/>
        <v>512034</v>
      </c>
      <c r="L40" s="45">
        <f t="shared" si="4"/>
        <v>512034</v>
      </c>
      <c r="M40" s="45">
        <f t="shared" si="4"/>
        <v>512034</v>
      </c>
      <c r="N40" s="45">
        <f>+M40</f>
        <v>512034</v>
      </c>
      <c r="O40" s="45">
        <f t="shared" si="4"/>
        <v>512034</v>
      </c>
      <c r="P40" s="45">
        <f t="shared" si="4"/>
        <v>512034</v>
      </c>
      <c r="Q40" s="45">
        <f t="shared" si="4"/>
        <v>512034</v>
      </c>
      <c r="R40" s="45">
        <f>+Q40</f>
        <v>512034</v>
      </c>
      <c r="S40" s="45">
        <f t="shared" si="4"/>
        <v>512034</v>
      </c>
      <c r="T40" s="45">
        <f t="shared" si="4"/>
        <v>512034</v>
      </c>
      <c r="U40" s="45">
        <f t="shared" si="4"/>
        <v>512034</v>
      </c>
      <c r="V40" s="45">
        <f>+U40</f>
        <v>512034</v>
      </c>
      <c r="W40" s="45">
        <f>+V40</f>
        <v>512034</v>
      </c>
      <c r="X40" s="45">
        <f t="shared" si="4"/>
        <v>5419569</v>
      </c>
      <c r="Y40" s="45">
        <f t="shared" si="4"/>
        <v>-4907535</v>
      </c>
      <c r="Z40" s="46">
        <f>+IF(X40&lt;&gt;0,+(Y40/X40)*100,0)</f>
        <v>-90.552126931126807</v>
      </c>
      <c r="AA40" s="47">
        <f t="shared" si="4"/>
        <v>22302751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-3267805</v>
      </c>
      <c r="J60">
        <v>-3267805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5014024</v>
      </c>
      <c r="D7" s="18"/>
      <c r="E7" s="19">
        <v>16652</v>
      </c>
      <c r="F7" s="20">
        <v>16652</v>
      </c>
      <c r="G7" s="20">
        <v>313212</v>
      </c>
      <c r="H7" s="20"/>
      <c r="I7" s="20">
        <v>348218</v>
      </c>
      <c r="J7" s="20">
        <v>661430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661430</v>
      </c>
      <c r="X7" s="20">
        <v>4191</v>
      </c>
      <c r="Y7" s="20">
        <v>657239</v>
      </c>
      <c r="Z7" s="21">
        <v>15682.152230971129</v>
      </c>
      <c r="AA7" s="22">
        <v>16652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-559360</v>
      </c>
      <c r="D14" s="18"/>
      <c r="E14" s="19"/>
      <c r="F14" s="20"/>
      <c r="G14" s="20">
        <v>-18998</v>
      </c>
      <c r="H14" s="20"/>
      <c r="I14" s="20">
        <v>-9030</v>
      </c>
      <c r="J14" s="20">
        <v>-28028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-28028</v>
      </c>
      <c r="X14" s="20"/>
      <c r="Y14" s="20">
        <v>-28028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4454664</v>
      </c>
      <c r="D17" s="26">
        <f>SUM(D6:D16)</f>
        <v>0</v>
      </c>
      <c r="E17" s="27">
        <f t="shared" si="0"/>
        <v>16652</v>
      </c>
      <c r="F17" s="28">
        <f t="shared" si="0"/>
        <v>16652</v>
      </c>
      <c r="G17" s="28">
        <f t="shared" si="0"/>
        <v>294214</v>
      </c>
      <c r="H17" s="28">
        <f t="shared" si="0"/>
        <v>0</v>
      </c>
      <c r="I17" s="28">
        <f t="shared" si="0"/>
        <v>339188</v>
      </c>
      <c r="J17" s="28">
        <f t="shared" si="0"/>
        <v>633402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633402</v>
      </c>
      <c r="X17" s="28">
        <f t="shared" si="0"/>
        <v>4191</v>
      </c>
      <c r="Y17" s="28">
        <f t="shared" si="0"/>
        <v>629211</v>
      </c>
      <c r="Z17" s="29">
        <f>+IF(X17&lt;&gt;0,+(Y17/X17)*100,0)</f>
        <v>15013.385826771653</v>
      </c>
      <c r="AA17" s="30">
        <f>SUM(AA6:AA16)</f>
        <v>16652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-1233950</v>
      </c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-604000</v>
      </c>
      <c r="Y26" s="20">
        <v>604000</v>
      </c>
      <c r="Z26" s="21">
        <v>-100</v>
      </c>
      <c r="AA26" s="22">
        <v>-2400000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-1233950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-604000</v>
      </c>
      <c r="Y27" s="28">
        <f t="shared" si="1"/>
        <v>604000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3220714</v>
      </c>
      <c r="D38" s="32">
        <f>+D17+D27+D36</f>
        <v>0</v>
      </c>
      <c r="E38" s="33">
        <f t="shared" si="3"/>
        <v>-2383348</v>
      </c>
      <c r="F38" s="2">
        <f t="shared" si="3"/>
        <v>-2383348</v>
      </c>
      <c r="G38" s="2">
        <f t="shared" si="3"/>
        <v>294214</v>
      </c>
      <c r="H38" s="2">
        <f t="shared" si="3"/>
        <v>0</v>
      </c>
      <c r="I38" s="2">
        <f t="shared" si="3"/>
        <v>339188</v>
      </c>
      <c r="J38" s="2">
        <f t="shared" si="3"/>
        <v>633402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633402</v>
      </c>
      <c r="X38" s="2">
        <f t="shared" si="3"/>
        <v>-599809</v>
      </c>
      <c r="Y38" s="2">
        <f t="shared" si="3"/>
        <v>1233211</v>
      </c>
      <c r="Z38" s="34">
        <f>+IF(X38&lt;&gt;0,+(Y38/X38)*100,0)</f>
        <v>-205.60061619615578</v>
      </c>
      <c r="AA38" s="35">
        <f>+AA17+AA27+AA36</f>
        <v>-2383348</v>
      </c>
    </row>
    <row r="39" spans="1:27" ht="13.5" x14ac:dyDescent="0.25">
      <c r="A39" s="23" t="s">
        <v>60</v>
      </c>
      <c r="B39" s="17"/>
      <c r="C39" s="32">
        <v>17400398</v>
      </c>
      <c r="D39" s="32"/>
      <c r="E39" s="33"/>
      <c r="F39" s="2"/>
      <c r="G39" s="2">
        <v>20646785</v>
      </c>
      <c r="H39" s="2">
        <f>+G40+H60</f>
        <v>20940999</v>
      </c>
      <c r="I39" s="2">
        <f>+H40+I60</f>
        <v>20940999</v>
      </c>
      <c r="J39" s="2">
        <f>+G39</f>
        <v>20646785</v>
      </c>
      <c r="K39" s="2">
        <f>+I40+K60</f>
        <v>21280187</v>
      </c>
      <c r="L39" s="2">
        <f>+K40+L60</f>
        <v>21280187</v>
      </c>
      <c r="M39" s="2">
        <f>+L40+M60</f>
        <v>21280187</v>
      </c>
      <c r="N39" s="2">
        <f>+K39</f>
        <v>21280187</v>
      </c>
      <c r="O39" s="2">
        <f>+M40+O60</f>
        <v>21280187</v>
      </c>
      <c r="P39" s="2">
        <f>+O40+P60</f>
        <v>21280187</v>
      </c>
      <c r="Q39" s="2">
        <f>+P40+Q60</f>
        <v>21280187</v>
      </c>
      <c r="R39" s="2">
        <f>+O39</f>
        <v>21280187</v>
      </c>
      <c r="S39" s="2">
        <f>+Q40+S60</f>
        <v>21280187</v>
      </c>
      <c r="T39" s="2">
        <f>+S40+T60</f>
        <v>21280187</v>
      </c>
      <c r="U39" s="2">
        <f>+T40+U60</f>
        <v>21280187</v>
      </c>
      <c r="V39" s="2">
        <f>+S39</f>
        <v>21280187</v>
      </c>
      <c r="W39" s="2">
        <f>+G39</f>
        <v>20646785</v>
      </c>
      <c r="X39" s="2"/>
      <c r="Y39" s="2">
        <f>+W39-X39</f>
        <v>20646785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20621112</v>
      </c>
      <c r="D40" s="43">
        <f t="shared" ref="D40:AA40" si="4">+D38+D39</f>
        <v>0</v>
      </c>
      <c r="E40" s="44">
        <f t="shared" si="4"/>
        <v>-2383348</v>
      </c>
      <c r="F40" s="45">
        <f t="shared" si="4"/>
        <v>-2383348</v>
      </c>
      <c r="G40" s="45">
        <f t="shared" si="4"/>
        <v>20940999</v>
      </c>
      <c r="H40" s="45">
        <f t="shared" si="4"/>
        <v>20940999</v>
      </c>
      <c r="I40" s="45">
        <f t="shared" si="4"/>
        <v>21280187</v>
      </c>
      <c r="J40" s="45">
        <f>+I40</f>
        <v>21280187</v>
      </c>
      <c r="K40" s="45">
        <f t="shared" si="4"/>
        <v>21280187</v>
      </c>
      <c r="L40" s="45">
        <f t="shared" si="4"/>
        <v>21280187</v>
      </c>
      <c r="M40" s="45">
        <f t="shared" si="4"/>
        <v>21280187</v>
      </c>
      <c r="N40" s="45">
        <f>+M40</f>
        <v>21280187</v>
      </c>
      <c r="O40" s="45">
        <f t="shared" si="4"/>
        <v>21280187</v>
      </c>
      <c r="P40" s="45">
        <f t="shared" si="4"/>
        <v>21280187</v>
      </c>
      <c r="Q40" s="45">
        <f t="shared" si="4"/>
        <v>21280187</v>
      </c>
      <c r="R40" s="45">
        <f>+Q40</f>
        <v>21280187</v>
      </c>
      <c r="S40" s="45">
        <f t="shared" si="4"/>
        <v>21280187</v>
      </c>
      <c r="T40" s="45">
        <f t="shared" si="4"/>
        <v>21280187</v>
      </c>
      <c r="U40" s="45">
        <f t="shared" si="4"/>
        <v>21280187</v>
      </c>
      <c r="V40" s="45">
        <f>+U40</f>
        <v>21280187</v>
      </c>
      <c r="W40" s="45">
        <f>+V40</f>
        <v>21280187</v>
      </c>
      <c r="X40" s="45">
        <f t="shared" si="4"/>
        <v>-599809</v>
      </c>
      <c r="Y40" s="45">
        <f t="shared" si="4"/>
        <v>21879996</v>
      </c>
      <c r="Z40" s="46">
        <f>+IF(X40&lt;&gt;0,+(Y40/X40)*100,0)</f>
        <v>-3647.8272249999586</v>
      </c>
      <c r="AA40" s="47">
        <f t="shared" si="4"/>
        <v>-2383348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20646785</v>
      </c>
      <c r="J60">
        <v>20646785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5031372</v>
      </c>
      <c r="D7" s="18"/>
      <c r="E7" s="19">
        <v>9268271</v>
      </c>
      <c r="F7" s="20">
        <v>9268271</v>
      </c>
      <c r="G7" s="20">
        <v>545171</v>
      </c>
      <c r="H7" s="20">
        <v>728033</v>
      </c>
      <c r="I7" s="20">
        <v>279579</v>
      </c>
      <c r="J7" s="20">
        <v>1552783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1552783</v>
      </c>
      <c r="X7" s="20">
        <v>1804191</v>
      </c>
      <c r="Y7" s="20">
        <v>-251408</v>
      </c>
      <c r="Z7" s="21">
        <v>-13.934666562464839</v>
      </c>
      <c r="AA7" s="22">
        <v>9268271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35506365</v>
      </c>
      <c r="D9" s="18"/>
      <c r="E9" s="19">
        <v>22247102</v>
      </c>
      <c r="F9" s="20">
        <v>22247102</v>
      </c>
      <c r="G9" s="20"/>
      <c r="H9" s="20">
        <v>8985221</v>
      </c>
      <c r="I9" s="20"/>
      <c r="J9" s="20">
        <v>8985221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8985221</v>
      </c>
      <c r="X9" s="20">
        <v>8150175</v>
      </c>
      <c r="Y9" s="20">
        <v>835046</v>
      </c>
      <c r="Z9" s="21">
        <v>10.245743189563413</v>
      </c>
      <c r="AA9" s="22">
        <v>22247102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-26446171</v>
      </c>
      <c r="D14" s="18"/>
      <c r="E14" s="19"/>
      <c r="F14" s="20"/>
      <c r="G14" s="20">
        <v>-1210760</v>
      </c>
      <c r="H14" s="20">
        <v>-2793926</v>
      </c>
      <c r="I14" s="20">
        <v>-2489586</v>
      </c>
      <c r="J14" s="20">
        <v>-6494272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-6494272</v>
      </c>
      <c r="X14" s="20"/>
      <c r="Y14" s="20">
        <v>-6494272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14091566</v>
      </c>
      <c r="D17" s="26">
        <f>SUM(D6:D16)</f>
        <v>0</v>
      </c>
      <c r="E17" s="27">
        <f t="shared" si="0"/>
        <v>31515373</v>
      </c>
      <c r="F17" s="28">
        <f t="shared" si="0"/>
        <v>31515373</v>
      </c>
      <c r="G17" s="28">
        <f t="shared" si="0"/>
        <v>-665589</v>
      </c>
      <c r="H17" s="28">
        <f t="shared" si="0"/>
        <v>6919328</v>
      </c>
      <c r="I17" s="28">
        <f t="shared" si="0"/>
        <v>-2210007</v>
      </c>
      <c r="J17" s="28">
        <f t="shared" si="0"/>
        <v>4043732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4043732</v>
      </c>
      <c r="X17" s="28">
        <f t="shared" si="0"/>
        <v>9954366</v>
      </c>
      <c r="Y17" s="28">
        <f t="shared" si="0"/>
        <v>-5910634</v>
      </c>
      <c r="Z17" s="29">
        <f>+IF(X17&lt;&gt;0,+(Y17/X17)*100,0)</f>
        <v>-59.377302381688601</v>
      </c>
      <c r="AA17" s="30">
        <f>SUM(AA6:AA16)</f>
        <v>31515373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-26000</v>
      </c>
      <c r="D26" s="18"/>
      <c r="E26" s="19">
        <v>-99595086</v>
      </c>
      <c r="F26" s="20">
        <v>-99595086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-17501870</v>
      </c>
      <c r="Y26" s="20">
        <v>17501870</v>
      </c>
      <c r="Z26" s="21">
        <v>-100</v>
      </c>
      <c r="AA26" s="22">
        <v>-99595086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-26000</v>
      </c>
      <c r="D27" s="26">
        <f>SUM(D21:D26)</f>
        <v>0</v>
      </c>
      <c r="E27" s="27">
        <f t="shared" si="1"/>
        <v>-99595086</v>
      </c>
      <c r="F27" s="28">
        <f t="shared" si="1"/>
        <v>-99595086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-17501870</v>
      </c>
      <c r="Y27" s="28">
        <f t="shared" si="1"/>
        <v>17501870</v>
      </c>
      <c r="Z27" s="29">
        <f>+IF(X27&lt;&gt;0,+(Y27/X27)*100,0)</f>
        <v>-100</v>
      </c>
      <c r="AA27" s="30">
        <f>SUM(AA21:AA26)</f>
        <v>-99595086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14065566</v>
      </c>
      <c r="D38" s="32">
        <f>+D17+D27+D36</f>
        <v>0</v>
      </c>
      <c r="E38" s="33">
        <f t="shared" si="3"/>
        <v>-68079713</v>
      </c>
      <c r="F38" s="2">
        <f t="shared" si="3"/>
        <v>-68079713</v>
      </c>
      <c r="G38" s="2">
        <f t="shared" si="3"/>
        <v>-665589</v>
      </c>
      <c r="H38" s="2">
        <f t="shared" si="3"/>
        <v>6919328</v>
      </c>
      <c r="I38" s="2">
        <f t="shared" si="3"/>
        <v>-2210007</v>
      </c>
      <c r="J38" s="2">
        <f t="shared" si="3"/>
        <v>4043732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4043732</v>
      </c>
      <c r="X38" s="2">
        <f t="shared" si="3"/>
        <v>-7547504</v>
      </c>
      <c r="Y38" s="2">
        <f t="shared" si="3"/>
        <v>11591236</v>
      </c>
      <c r="Z38" s="34">
        <f>+IF(X38&lt;&gt;0,+(Y38/X38)*100,0)</f>
        <v>-153.57707660704784</v>
      </c>
      <c r="AA38" s="35">
        <f>+AA17+AA27+AA36</f>
        <v>-68079713</v>
      </c>
    </row>
    <row r="39" spans="1:27" ht="13.5" x14ac:dyDescent="0.25">
      <c r="A39" s="23" t="s">
        <v>60</v>
      </c>
      <c r="B39" s="17"/>
      <c r="C39" s="32">
        <v>41661649</v>
      </c>
      <c r="D39" s="32"/>
      <c r="E39" s="33"/>
      <c r="F39" s="2"/>
      <c r="G39" s="2">
        <v>55900515</v>
      </c>
      <c r="H39" s="2">
        <f>+G40+H60</f>
        <v>54452926</v>
      </c>
      <c r="I39" s="2">
        <f>+H40+I60</f>
        <v>61372254</v>
      </c>
      <c r="J39" s="2">
        <f>+G39</f>
        <v>55900515</v>
      </c>
      <c r="K39" s="2">
        <f>+I40+K60</f>
        <v>59162247</v>
      </c>
      <c r="L39" s="2">
        <f>+K40+L60</f>
        <v>59162247</v>
      </c>
      <c r="M39" s="2">
        <f>+L40+M60</f>
        <v>59162247</v>
      </c>
      <c r="N39" s="2">
        <f>+K39</f>
        <v>59162247</v>
      </c>
      <c r="O39" s="2">
        <f>+M40+O60</f>
        <v>59162247</v>
      </c>
      <c r="P39" s="2">
        <f>+O40+P60</f>
        <v>59162247</v>
      </c>
      <c r="Q39" s="2">
        <f>+P40+Q60</f>
        <v>59162247</v>
      </c>
      <c r="R39" s="2">
        <f>+O39</f>
        <v>59162247</v>
      </c>
      <c r="S39" s="2">
        <f>+Q40+S60</f>
        <v>59162247</v>
      </c>
      <c r="T39" s="2">
        <f>+S40+T60</f>
        <v>59162247</v>
      </c>
      <c r="U39" s="2">
        <f>+T40+U60</f>
        <v>59162247</v>
      </c>
      <c r="V39" s="2">
        <f>+S39</f>
        <v>59162247</v>
      </c>
      <c r="W39" s="2">
        <f>+G39</f>
        <v>55900515</v>
      </c>
      <c r="X39" s="2"/>
      <c r="Y39" s="2">
        <f>+W39-X39</f>
        <v>55900515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55727215</v>
      </c>
      <c r="D40" s="43">
        <f t="shared" ref="D40:AA40" si="4">+D38+D39</f>
        <v>0</v>
      </c>
      <c r="E40" s="44">
        <f t="shared" si="4"/>
        <v>-68079713</v>
      </c>
      <c r="F40" s="45">
        <f t="shared" si="4"/>
        <v>-68079713</v>
      </c>
      <c r="G40" s="45">
        <f t="shared" si="4"/>
        <v>55234926</v>
      </c>
      <c r="H40" s="45">
        <f t="shared" si="4"/>
        <v>61372254</v>
      </c>
      <c r="I40" s="45">
        <f t="shared" si="4"/>
        <v>59162247</v>
      </c>
      <c r="J40" s="45">
        <f>+I40</f>
        <v>59162247</v>
      </c>
      <c r="K40" s="45">
        <f t="shared" si="4"/>
        <v>59162247</v>
      </c>
      <c r="L40" s="45">
        <f t="shared" si="4"/>
        <v>59162247</v>
      </c>
      <c r="M40" s="45">
        <f t="shared" si="4"/>
        <v>59162247</v>
      </c>
      <c r="N40" s="45">
        <f>+M40</f>
        <v>59162247</v>
      </c>
      <c r="O40" s="45">
        <f t="shared" si="4"/>
        <v>59162247</v>
      </c>
      <c r="P40" s="45">
        <f t="shared" si="4"/>
        <v>59162247</v>
      </c>
      <c r="Q40" s="45">
        <f t="shared" si="4"/>
        <v>59162247</v>
      </c>
      <c r="R40" s="45">
        <f>+Q40</f>
        <v>59162247</v>
      </c>
      <c r="S40" s="45">
        <f t="shared" si="4"/>
        <v>59162247</v>
      </c>
      <c r="T40" s="45">
        <f t="shared" si="4"/>
        <v>59162247</v>
      </c>
      <c r="U40" s="45">
        <f t="shared" si="4"/>
        <v>59162247</v>
      </c>
      <c r="V40" s="45">
        <f>+U40</f>
        <v>59162247</v>
      </c>
      <c r="W40" s="45">
        <f>+V40</f>
        <v>59162247</v>
      </c>
      <c r="X40" s="45">
        <f t="shared" si="4"/>
        <v>-7547504</v>
      </c>
      <c r="Y40" s="45">
        <f t="shared" si="4"/>
        <v>67491751</v>
      </c>
      <c r="Z40" s="46">
        <f>+IF(X40&lt;&gt;0,+(Y40/X40)*100,0)</f>
        <v>-894.22610441809627</v>
      </c>
      <c r="AA40" s="47">
        <f t="shared" si="4"/>
        <v>-68079713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55900515</v>
      </c>
      <c r="H60">
        <v>-782000</v>
      </c>
      <c r="J60">
        <v>55900515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-33232237</v>
      </c>
      <c r="F14" s="20">
        <v>-33232237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-8308062</v>
      </c>
      <c r="Y14" s="20">
        <v>8308062</v>
      </c>
      <c r="Z14" s="21">
        <v>-100</v>
      </c>
      <c r="AA14" s="22">
        <v>-33232237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-33232237</v>
      </c>
      <c r="F17" s="28">
        <f t="shared" si="0"/>
        <v>-33232237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-8308062</v>
      </c>
      <c r="Y17" s="28">
        <f t="shared" si="0"/>
        <v>8308062</v>
      </c>
      <c r="Z17" s="29">
        <f>+IF(X17&lt;&gt;0,+(Y17/X17)*100,0)</f>
        <v>-100</v>
      </c>
      <c r="AA17" s="30">
        <f>SUM(AA6:AA16)</f>
        <v>-33232237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-12420000</v>
      </c>
      <c r="F26" s="20">
        <v>-12420000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-3105000</v>
      </c>
      <c r="Y26" s="20">
        <v>3105000</v>
      </c>
      <c r="Z26" s="21">
        <v>-100</v>
      </c>
      <c r="AA26" s="22">
        <v>-12420000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-12420000</v>
      </c>
      <c r="F27" s="28">
        <f t="shared" si="1"/>
        <v>-12420000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-3105000</v>
      </c>
      <c r="Y27" s="28">
        <f t="shared" si="1"/>
        <v>3105000</v>
      </c>
      <c r="Z27" s="29">
        <f>+IF(X27&lt;&gt;0,+(Y27/X27)*100,0)</f>
        <v>-100</v>
      </c>
      <c r="AA27" s="30">
        <f>SUM(AA21:AA26)</f>
        <v>-12420000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-45652237</v>
      </c>
      <c r="F38" s="2">
        <f t="shared" si="3"/>
        <v>-45652237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-11413062</v>
      </c>
      <c r="Y38" s="2">
        <f t="shared" si="3"/>
        <v>11413062</v>
      </c>
      <c r="Z38" s="34">
        <f>+IF(X38&lt;&gt;0,+(Y38/X38)*100,0)</f>
        <v>-100</v>
      </c>
      <c r="AA38" s="35">
        <f>+AA17+AA27+AA36</f>
        <v>-45652237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-45652237</v>
      </c>
      <c r="F40" s="45">
        <f t="shared" si="4"/>
        <v>-45652237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-11413062</v>
      </c>
      <c r="Y40" s="45">
        <f t="shared" si="4"/>
        <v>11413062</v>
      </c>
      <c r="Z40" s="46">
        <f>+IF(X40&lt;&gt;0,+(Y40/X40)*100,0)</f>
        <v>-100</v>
      </c>
      <c r="AA40" s="47">
        <f t="shared" si="4"/>
        <v>-45652237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15010952</v>
      </c>
      <c r="D7" s="18"/>
      <c r="E7" s="19">
        <v>31665924</v>
      </c>
      <c r="F7" s="20">
        <v>31665924</v>
      </c>
      <c r="G7" s="20">
        <v>1140665</v>
      </c>
      <c r="H7" s="20">
        <v>2324003</v>
      </c>
      <c r="I7" s="20">
        <v>1210701</v>
      </c>
      <c r="J7" s="20">
        <v>4675369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4675369</v>
      </c>
      <c r="X7" s="20">
        <v>7916481</v>
      </c>
      <c r="Y7" s="20">
        <v>-3241112</v>
      </c>
      <c r="Z7" s="21">
        <v>-40.941322287011111</v>
      </c>
      <c r="AA7" s="22">
        <v>31665924</v>
      </c>
    </row>
    <row r="8" spans="1:27" ht="13.5" x14ac:dyDescent="0.25">
      <c r="A8" s="23" t="s">
        <v>36</v>
      </c>
      <c r="B8" s="17" t="s">
        <v>32</v>
      </c>
      <c r="C8" s="18">
        <v>272234</v>
      </c>
      <c r="D8" s="18"/>
      <c r="E8" s="19">
        <v>322345</v>
      </c>
      <c r="F8" s="20">
        <v>322345</v>
      </c>
      <c r="G8" s="20">
        <v>10727</v>
      </c>
      <c r="H8" s="20">
        <v>58626</v>
      </c>
      <c r="I8" s="20">
        <v>4140</v>
      </c>
      <c r="J8" s="20">
        <v>73493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73493</v>
      </c>
      <c r="X8" s="20">
        <v>80586</v>
      </c>
      <c r="Y8" s="20">
        <v>-7093</v>
      </c>
      <c r="Z8" s="21">
        <v>-8.8017769835951647</v>
      </c>
      <c r="AA8" s="22">
        <v>322345</v>
      </c>
    </row>
    <row r="9" spans="1:27" ht="13.5" x14ac:dyDescent="0.25">
      <c r="A9" s="23" t="s">
        <v>37</v>
      </c>
      <c r="B9" s="17" t="s">
        <v>6</v>
      </c>
      <c r="C9" s="18">
        <v>3055832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-55116678</v>
      </c>
      <c r="D14" s="18"/>
      <c r="E14" s="19">
        <v>-53497124</v>
      </c>
      <c r="F14" s="20">
        <v>-53497124</v>
      </c>
      <c r="G14" s="20">
        <v>-4189416</v>
      </c>
      <c r="H14" s="20">
        <v>-3503287</v>
      </c>
      <c r="I14" s="20">
        <v>-4721821</v>
      </c>
      <c r="J14" s="20">
        <v>-12414524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-12414524</v>
      </c>
      <c r="X14" s="20">
        <v>-13374279</v>
      </c>
      <c r="Y14" s="20">
        <v>959755</v>
      </c>
      <c r="Z14" s="21">
        <v>-7.1761251578496301</v>
      </c>
      <c r="AA14" s="22">
        <v>-53497124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-36777660</v>
      </c>
      <c r="D17" s="26">
        <f>SUM(D6:D16)</f>
        <v>0</v>
      </c>
      <c r="E17" s="27">
        <f t="shared" si="0"/>
        <v>-21508855</v>
      </c>
      <c r="F17" s="28">
        <f t="shared" si="0"/>
        <v>-21508855</v>
      </c>
      <c r="G17" s="28">
        <f t="shared" si="0"/>
        <v>-3038024</v>
      </c>
      <c r="H17" s="28">
        <f t="shared" si="0"/>
        <v>-1120658</v>
      </c>
      <c r="I17" s="28">
        <f t="shared" si="0"/>
        <v>-3506980</v>
      </c>
      <c r="J17" s="28">
        <f t="shared" si="0"/>
        <v>-7665662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-7665662</v>
      </c>
      <c r="X17" s="28">
        <f t="shared" si="0"/>
        <v>-5377212</v>
      </c>
      <c r="Y17" s="28">
        <f t="shared" si="0"/>
        <v>-2288450</v>
      </c>
      <c r="Z17" s="29">
        <f>+IF(X17&lt;&gt;0,+(Y17/X17)*100,0)</f>
        <v>42.558299728558218</v>
      </c>
      <c r="AA17" s="30">
        <f>SUM(AA6:AA16)</f>
        <v>-21508855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-1179905</v>
      </c>
      <c r="D26" s="18"/>
      <c r="E26" s="19">
        <v>-8260870</v>
      </c>
      <c r="F26" s="20">
        <v>-8260870</v>
      </c>
      <c r="G26" s="20"/>
      <c r="H26" s="20">
        <v>-876659</v>
      </c>
      <c r="I26" s="20">
        <v>-1040000</v>
      </c>
      <c r="J26" s="20">
        <v>-1916659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-1916659</v>
      </c>
      <c r="X26" s="20">
        <v>-2065218</v>
      </c>
      <c r="Y26" s="20">
        <v>148559</v>
      </c>
      <c r="Z26" s="21">
        <v>-7.193381037740326</v>
      </c>
      <c r="AA26" s="22">
        <v>-8260870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-1179905</v>
      </c>
      <c r="D27" s="26">
        <f>SUM(D21:D26)</f>
        <v>0</v>
      </c>
      <c r="E27" s="27">
        <f t="shared" si="1"/>
        <v>-8260870</v>
      </c>
      <c r="F27" s="28">
        <f t="shared" si="1"/>
        <v>-8260870</v>
      </c>
      <c r="G27" s="28">
        <f t="shared" si="1"/>
        <v>0</v>
      </c>
      <c r="H27" s="28">
        <f t="shared" si="1"/>
        <v>-876659</v>
      </c>
      <c r="I27" s="28">
        <f t="shared" si="1"/>
        <v>-1040000</v>
      </c>
      <c r="J27" s="28">
        <f t="shared" si="1"/>
        <v>-1916659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-1916659</v>
      </c>
      <c r="X27" s="28">
        <f t="shared" si="1"/>
        <v>-2065218</v>
      </c>
      <c r="Y27" s="28">
        <f t="shared" si="1"/>
        <v>148559</v>
      </c>
      <c r="Z27" s="29">
        <f>+IF(X27&lt;&gt;0,+(Y27/X27)*100,0)</f>
        <v>-7.193381037740326</v>
      </c>
      <c r="AA27" s="30">
        <f>SUM(AA21:AA26)</f>
        <v>-8260870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-37957565</v>
      </c>
      <c r="D38" s="32">
        <f>+D17+D27+D36</f>
        <v>0</v>
      </c>
      <c r="E38" s="33">
        <f t="shared" si="3"/>
        <v>-29769725</v>
      </c>
      <c r="F38" s="2">
        <f t="shared" si="3"/>
        <v>-29769725</v>
      </c>
      <c r="G38" s="2">
        <f t="shared" si="3"/>
        <v>-3038024</v>
      </c>
      <c r="H38" s="2">
        <f t="shared" si="3"/>
        <v>-1997317</v>
      </c>
      <c r="I38" s="2">
        <f t="shared" si="3"/>
        <v>-4546980</v>
      </c>
      <c r="J38" s="2">
        <f t="shared" si="3"/>
        <v>-9582321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-9582321</v>
      </c>
      <c r="X38" s="2">
        <f t="shared" si="3"/>
        <v>-7442430</v>
      </c>
      <c r="Y38" s="2">
        <f t="shared" si="3"/>
        <v>-2139891</v>
      </c>
      <c r="Z38" s="34">
        <f>+IF(X38&lt;&gt;0,+(Y38/X38)*100,0)</f>
        <v>28.752584841241369</v>
      </c>
      <c r="AA38" s="35">
        <f>+AA17+AA27+AA36</f>
        <v>-29769725</v>
      </c>
    </row>
    <row r="39" spans="1:27" ht="13.5" x14ac:dyDescent="0.25">
      <c r="A39" s="23" t="s">
        <v>60</v>
      </c>
      <c r="B39" s="17"/>
      <c r="C39" s="32">
        <v>-43548478</v>
      </c>
      <c r="D39" s="32"/>
      <c r="E39" s="33">
        <v>-43548478</v>
      </c>
      <c r="F39" s="2">
        <v>-43548478</v>
      </c>
      <c r="G39" s="2">
        <v>-80820480</v>
      </c>
      <c r="H39" s="2">
        <f>+G40+H60</f>
        <v>-83858504</v>
      </c>
      <c r="I39" s="2">
        <f>+H40+I60</f>
        <v>-85855821</v>
      </c>
      <c r="J39" s="2">
        <f>+G39</f>
        <v>-80820480</v>
      </c>
      <c r="K39" s="2">
        <f>+I40+K60</f>
        <v>-90402801</v>
      </c>
      <c r="L39" s="2">
        <f>+K40+L60</f>
        <v>-90402801</v>
      </c>
      <c r="M39" s="2">
        <f>+L40+M60</f>
        <v>-90402801</v>
      </c>
      <c r="N39" s="2">
        <f>+K39</f>
        <v>-90402801</v>
      </c>
      <c r="O39" s="2">
        <f>+M40+O60</f>
        <v>-90402801</v>
      </c>
      <c r="P39" s="2">
        <f>+O40+P60</f>
        <v>-90402801</v>
      </c>
      <c r="Q39" s="2">
        <f>+P40+Q60</f>
        <v>-90402801</v>
      </c>
      <c r="R39" s="2">
        <f>+O39</f>
        <v>-90402801</v>
      </c>
      <c r="S39" s="2">
        <f>+Q40+S60</f>
        <v>-90402801</v>
      </c>
      <c r="T39" s="2">
        <f>+S40+T60</f>
        <v>-90402801</v>
      </c>
      <c r="U39" s="2">
        <f>+T40+U60</f>
        <v>-90402801</v>
      </c>
      <c r="V39" s="2">
        <f>+S39</f>
        <v>-90402801</v>
      </c>
      <c r="W39" s="2">
        <f>+G39</f>
        <v>-80820480</v>
      </c>
      <c r="X39" s="2">
        <v>-43548478</v>
      </c>
      <c r="Y39" s="2">
        <f>+W39-X39</f>
        <v>-37272002</v>
      </c>
      <c r="Z39" s="34">
        <f>+IF(X39&lt;&gt;0,+(Y39/X39)*100,0)</f>
        <v>85.587381492414039</v>
      </c>
      <c r="AA39" s="35">
        <v>-43548478</v>
      </c>
    </row>
    <row r="40" spans="1:27" ht="13.5" x14ac:dyDescent="0.25">
      <c r="A40" s="41" t="s">
        <v>62</v>
      </c>
      <c r="B40" s="42" t="s">
        <v>61</v>
      </c>
      <c r="C40" s="43">
        <f>+C38+C39</f>
        <v>-81506043</v>
      </c>
      <c r="D40" s="43">
        <f t="shared" ref="D40:AA40" si="4">+D38+D39</f>
        <v>0</v>
      </c>
      <c r="E40" s="44">
        <f t="shared" si="4"/>
        <v>-73318203</v>
      </c>
      <c r="F40" s="45">
        <f t="shared" si="4"/>
        <v>-73318203</v>
      </c>
      <c r="G40" s="45">
        <f t="shared" si="4"/>
        <v>-83858504</v>
      </c>
      <c r="H40" s="45">
        <f t="shared" si="4"/>
        <v>-85855821</v>
      </c>
      <c r="I40" s="45">
        <f t="shared" si="4"/>
        <v>-90402801</v>
      </c>
      <c r="J40" s="45">
        <f>+I40</f>
        <v>-90402801</v>
      </c>
      <c r="K40" s="45">
        <f t="shared" si="4"/>
        <v>-90402801</v>
      </c>
      <c r="L40" s="45">
        <f t="shared" si="4"/>
        <v>-90402801</v>
      </c>
      <c r="M40" s="45">
        <f t="shared" si="4"/>
        <v>-90402801</v>
      </c>
      <c r="N40" s="45">
        <f>+M40</f>
        <v>-90402801</v>
      </c>
      <c r="O40" s="45">
        <f t="shared" si="4"/>
        <v>-90402801</v>
      </c>
      <c r="P40" s="45">
        <f t="shared" si="4"/>
        <v>-90402801</v>
      </c>
      <c r="Q40" s="45">
        <f t="shared" si="4"/>
        <v>-90402801</v>
      </c>
      <c r="R40" s="45">
        <f>+Q40</f>
        <v>-90402801</v>
      </c>
      <c r="S40" s="45">
        <f t="shared" si="4"/>
        <v>-90402801</v>
      </c>
      <c r="T40" s="45">
        <f t="shared" si="4"/>
        <v>-90402801</v>
      </c>
      <c r="U40" s="45">
        <f t="shared" si="4"/>
        <v>-90402801</v>
      </c>
      <c r="V40" s="45">
        <f>+U40</f>
        <v>-90402801</v>
      </c>
      <c r="W40" s="45">
        <f>+V40</f>
        <v>-90402801</v>
      </c>
      <c r="X40" s="45">
        <f t="shared" si="4"/>
        <v>-50990908</v>
      </c>
      <c r="Y40" s="45">
        <f t="shared" si="4"/>
        <v>-39411893</v>
      </c>
      <c r="Z40" s="46">
        <f>+IF(X40&lt;&gt;0,+(Y40/X40)*100,0)</f>
        <v>77.292000762175093</v>
      </c>
      <c r="AA40" s="47">
        <f t="shared" si="4"/>
        <v>-73318203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-80820480</v>
      </c>
      <c r="J60">
        <v>-80820480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10860345</v>
      </c>
      <c r="F7" s="20">
        <v>10860345</v>
      </c>
      <c r="G7" s="20">
        <v>359867</v>
      </c>
      <c r="H7" s="20">
        <v>124285</v>
      </c>
      <c r="I7" s="20">
        <v>134530</v>
      </c>
      <c r="J7" s="20">
        <v>618682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618682</v>
      </c>
      <c r="X7" s="20">
        <v>2715090</v>
      </c>
      <c r="Y7" s="20">
        <v>-2096408</v>
      </c>
      <c r="Z7" s="21">
        <v>-77.213204718812264</v>
      </c>
      <c r="AA7" s="22">
        <v>10860345</v>
      </c>
    </row>
    <row r="8" spans="1:27" ht="13.5" x14ac:dyDescent="0.25">
      <c r="A8" s="23" t="s">
        <v>36</v>
      </c>
      <c r="B8" s="17" t="s">
        <v>32</v>
      </c>
      <c r="C8" s="18">
        <v>78759</v>
      </c>
      <c r="D8" s="18"/>
      <c r="E8" s="19"/>
      <c r="F8" s="20"/>
      <c r="G8" s="20">
        <v>14617</v>
      </c>
      <c r="H8" s="20">
        <v>11743</v>
      </c>
      <c r="I8" s="20">
        <v>15335</v>
      </c>
      <c r="J8" s="20">
        <v>41695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41695</v>
      </c>
      <c r="X8" s="20"/>
      <c r="Y8" s="20">
        <v>41695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-2488861</v>
      </c>
      <c r="D14" s="18"/>
      <c r="E14" s="19">
        <v>-28874669</v>
      </c>
      <c r="F14" s="20">
        <v>-28874669</v>
      </c>
      <c r="G14" s="20">
        <v>-274586</v>
      </c>
      <c r="H14" s="20">
        <v>-274586</v>
      </c>
      <c r="I14" s="20">
        <v>-274586</v>
      </c>
      <c r="J14" s="20">
        <v>-823758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-823758</v>
      </c>
      <c r="X14" s="20">
        <v>-7218672</v>
      </c>
      <c r="Y14" s="20">
        <v>6394914</v>
      </c>
      <c r="Z14" s="21">
        <v>-88.588510462866296</v>
      </c>
      <c r="AA14" s="22">
        <v>-28874669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-2410102</v>
      </c>
      <c r="D17" s="26">
        <f>SUM(D6:D16)</f>
        <v>0</v>
      </c>
      <c r="E17" s="27">
        <f t="shared" si="0"/>
        <v>-18014324</v>
      </c>
      <c r="F17" s="28">
        <f t="shared" si="0"/>
        <v>-18014324</v>
      </c>
      <c r="G17" s="28">
        <f t="shared" si="0"/>
        <v>99898</v>
      </c>
      <c r="H17" s="28">
        <f t="shared" si="0"/>
        <v>-138558</v>
      </c>
      <c r="I17" s="28">
        <f t="shared" si="0"/>
        <v>-124721</v>
      </c>
      <c r="J17" s="28">
        <f t="shared" si="0"/>
        <v>-163381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-163381</v>
      </c>
      <c r="X17" s="28">
        <f t="shared" si="0"/>
        <v>-4503582</v>
      </c>
      <c r="Y17" s="28">
        <f t="shared" si="0"/>
        <v>4340201</v>
      </c>
      <c r="Z17" s="29">
        <f>+IF(X17&lt;&gt;0,+(Y17/X17)*100,0)</f>
        <v>-96.372198840833818</v>
      </c>
      <c r="AA17" s="30">
        <f>SUM(AA6:AA16)</f>
        <v>-18014324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-2410102</v>
      </c>
      <c r="D38" s="32">
        <f>+D17+D27+D36</f>
        <v>0</v>
      </c>
      <c r="E38" s="33">
        <f t="shared" si="3"/>
        <v>-18014324</v>
      </c>
      <c r="F38" s="2">
        <f t="shared" si="3"/>
        <v>-18014324</v>
      </c>
      <c r="G38" s="2">
        <f t="shared" si="3"/>
        <v>99898</v>
      </c>
      <c r="H38" s="2">
        <f t="shared" si="3"/>
        <v>-138558</v>
      </c>
      <c r="I38" s="2">
        <f t="shared" si="3"/>
        <v>-124721</v>
      </c>
      <c r="J38" s="2">
        <f t="shared" si="3"/>
        <v>-163381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-163381</v>
      </c>
      <c r="X38" s="2">
        <f t="shared" si="3"/>
        <v>-4503582</v>
      </c>
      <c r="Y38" s="2">
        <f t="shared" si="3"/>
        <v>4340201</v>
      </c>
      <c r="Z38" s="34">
        <f>+IF(X38&lt;&gt;0,+(Y38/X38)*100,0)</f>
        <v>-96.372198840833818</v>
      </c>
      <c r="AA38" s="35">
        <f>+AA17+AA27+AA36</f>
        <v>-18014324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-121111</v>
      </c>
      <c r="H39" s="2">
        <f>+G40+H60</f>
        <v>-21213</v>
      </c>
      <c r="I39" s="2">
        <f>+H40+I60</f>
        <v>-159771</v>
      </c>
      <c r="J39" s="2">
        <f>+G39</f>
        <v>-121111</v>
      </c>
      <c r="K39" s="2">
        <f>+I40+K60</f>
        <v>-284492</v>
      </c>
      <c r="L39" s="2">
        <f>+K40+L60</f>
        <v>-284492</v>
      </c>
      <c r="M39" s="2">
        <f>+L40+M60</f>
        <v>-284492</v>
      </c>
      <c r="N39" s="2">
        <f>+K39</f>
        <v>-284492</v>
      </c>
      <c r="O39" s="2">
        <f>+M40+O60</f>
        <v>-284492</v>
      </c>
      <c r="P39" s="2">
        <f>+O40+P60</f>
        <v>-284492</v>
      </c>
      <c r="Q39" s="2">
        <f>+P40+Q60</f>
        <v>-284492</v>
      </c>
      <c r="R39" s="2">
        <f>+O39</f>
        <v>-284492</v>
      </c>
      <c r="S39" s="2">
        <f>+Q40+S60</f>
        <v>-284492</v>
      </c>
      <c r="T39" s="2">
        <f>+S40+T60</f>
        <v>-284492</v>
      </c>
      <c r="U39" s="2">
        <f>+T40+U60</f>
        <v>-284492</v>
      </c>
      <c r="V39" s="2">
        <f>+S39</f>
        <v>-284492</v>
      </c>
      <c r="W39" s="2">
        <f>+G39</f>
        <v>-121111</v>
      </c>
      <c r="X39" s="2"/>
      <c r="Y39" s="2">
        <f>+W39-X39</f>
        <v>-121111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-2410102</v>
      </c>
      <c r="D40" s="43">
        <f t="shared" ref="D40:AA40" si="4">+D38+D39</f>
        <v>0</v>
      </c>
      <c r="E40" s="44">
        <f t="shared" si="4"/>
        <v>-18014324</v>
      </c>
      <c r="F40" s="45">
        <f t="shared" si="4"/>
        <v>-18014324</v>
      </c>
      <c r="G40" s="45">
        <f t="shared" si="4"/>
        <v>-21213</v>
      </c>
      <c r="H40" s="45">
        <f t="shared" si="4"/>
        <v>-159771</v>
      </c>
      <c r="I40" s="45">
        <f t="shared" si="4"/>
        <v>-284492</v>
      </c>
      <c r="J40" s="45">
        <f>+I40</f>
        <v>-284492</v>
      </c>
      <c r="K40" s="45">
        <f t="shared" si="4"/>
        <v>-284492</v>
      </c>
      <c r="L40" s="45">
        <f t="shared" si="4"/>
        <v>-284492</v>
      </c>
      <c r="M40" s="45">
        <f t="shared" si="4"/>
        <v>-284492</v>
      </c>
      <c r="N40" s="45">
        <f>+M40</f>
        <v>-284492</v>
      </c>
      <c r="O40" s="45">
        <f t="shared" si="4"/>
        <v>-284492</v>
      </c>
      <c r="P40" s="45">
        <f t="shared" si="4"/>
        <v>-284492</v>
      </c>
      <c r="Q40" s="45">
        <f t="shared" si="4"/>
        <v>-284492</v>
      </c>
      <c r="R40" s="45">
        <f>+Q40</f>
        <v>-284492</v>
      </c>
      <c r="S40" s="45">
        <f t="shared" si="4"/>
        <v>-284492</v>
      </c>
      <c r="T40" s="45">
        <f t="shared" si="4"/>
        <v>-284492</v>
      </c>
      <c r="U40" s="45">
        <f t="shared" si="4"/>
        <v>-284492</v>
      </c>
      <c r="V40" s="45">
        <f>+U40</f>
        <v>-284492</v>
      </c>
      <c r="W40" s="45">
        <f>+V40</f>
        <v>-284492</v>
      </c>
      <c r="X40" s="45">
        <f t="shared" si="4"/>
        <v>-4503582</v>
      </c>
      <c r="Y40" s="45">
        <f t="shared" si="4"/>
        <v>4219090</v>
      </c>
      <c r="Z40" s="46">
        <f>+IF(X40&lt;&gt;0,+(Y40/X40)*100,0)</f>
        <v>-93.682983900370857</v>
      </c>
      <c r="AA40" s="47">
        <f t="shared" si="4"/>
        <v>-18014324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-121111</v>
      </c>
      <c r="J60">
        <v>-121111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6376079</v>
      </c>
      <c r="D7" s="18"/>
      <c r="E7" s="19">
        <v>5520755</v>
      </c>
      <c r="F7" s="20">
        <v>5520755</v>
      </c>
      <c r="G7" s="20">
        <v>885363</v>
      </c>
      <c r="H7" s="20">
        <v>2415227</v>
      </c>
      <c r="I7" s="20">
        <v>2512857</v>
      </c>
      <c r="J7" s="20">
        <v>5813447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5813447</v>
      </c>
      <c r="X7" s="20">
        <v>1380189</v>
      </c>
      <c r="Y7" s="20">
        <v>4433258</v>
      </c>
      <c r="Z7" s="21">
        <v>321.20658837304165</v>
      </c>
      <c r="AA7" s="22">
        <v>5520755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-537040</v>
      </c>
      <c r="F8" s="20">
        <v>-537040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-134259</v>
      </c>
      <c r="Y8" s="20">
        <v>134259</v>
      </c>
      <c r="Z8" s="21">
        <v>-100</v>
      </c>
      <c r="AA8" s="22">
        <v>-537040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1309</v>
      </c>
      <c r="H9" s="20">
        <v>30720</v>
      </c>
      <c r="I9" s="20">
        <v>76139</v>
      </c>
      <c r="J9" s="20">
        <v>108168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108168</v>
      </c>
      <c r="X9" s="20"/>
      <c r="Y9" s="20">
        <v>108168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4074130</v>
      </c>
      <c r="F11" s="20">
        <v>4074130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1018533</v>
      </c>
      <c r="Y11" s="20">
        <v>-1018533</v>
      </c>
      <c r="Z11" s="21">
        <v>-100</v>
      </c>
      <c r="AA11" s="22">
        <v>4074130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-9645603</v>
      </c>
      <c r="D14" s="18"/>
      <c r="E14" s="19">
        <v>-20680732</v>
      </c>
      <c r="F14" s="20">
        <v>-20680732</v>
      </c>
      <c r="G14" s="20">
        <v>-1036050</v>
      </c>
      <c r="H14" s="20">
        <v>-442141</v>
      </c>
      <c r="I14" s="20">
        <v>-349738</v>
      </c>
      <c r="J14" s="20">
        <v>-1827929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-1827929</v>
      </c>
      <c r="X14" s="20">
        <v>-5170188</v>
      </c>
      <c r="Y14" s="20">
        <v>3342259</v>
      </c>
      <c r="Z14" s="21">
        <v>-64.644825294554082</v>
      </c>
      <c r="AA14" s="22">
        <v>-20680732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-3269524</v>
      </c>
      <c r="D17" s="26">
        <f>SUM(D6:D16)</f>
        <v>0</v>
      </c>
      <c r="E17" s="27">
        <f t="shared" si="0"/>
        <v>-11622887</v>
      </c>
      <c r="F17" s="28">
        <f t="shared" si="0"/>
        <v>-11622887</v>
      </c>
      <c r="G17" s="28">
        <f t="shared" si="0"/>
        <v>-149378</v>
      </c>
      <c r="H17" s="28">
        <f t="shared" si="0"/>
        <v>2003806</v>
      </c>
      <c r="I17" s="28">
        <f t="shared" si="0"/>
        <v>2239258</v>
      </c>
      <c r="J17" s="28">
        <f t="shared" si="0"/>
        <v>4093686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4093686</v>
      </c>
      <c r="X17" s="28">
        <f t="shared" si="0"/>
        <v>-2905725</v>
      </c>
      <c r="Y17" s="28">
        <f t="shared" si="0"/>
        <v>6999411</v>
      </c>
      <c r="Z17" s="29">
        <f>+IF(X17&lt;&gt;0,+(Y17/X17)*100,0)</f>
        <v>-240.88346281908991</v>
      </c>
      <c r="AA17" s="30">
        <f>SUM(AA6:AA16)</f>
        <v>-11622887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-3733242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-3733242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-7002766</v>
      </c>
      <c r="D38" s="32">
        <f>+D17+D27+D36</f>
        <v>0</v>
      </c>
      <c r="E38" s="33">
        <f t="shared" si="3"/>
        <v>-11622887</v>
      </c>
      <c r="F38" s="2">
        <f t="shared" si="3"/>
        <v>-11622887</v>
      </c>
      <c r="G38" s="2">
        <f t="shared" si="3"/>
        <v>-149378</v>
      </c>
      <c r="H38" s="2">
        <f t="shared" si="3"/>
        <v>2003806</v>
      </c>
      <c r="I38" s="2">
        <f t="shared" si="3"/>
        <v>2239258</v>
      </c>
      <c r="J38" s="2">
        <f t="shared" si="3"/>
        <v>4093686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4093686</v>
      </c>
      <c r="X38" s="2">
        <f t="shared" si="3"/>
        <v>-2905725</v>
      </c>
      <c r="Y38" s="2">
        <f t="shared" si="3"/>
        <v>6999411</v>
      </c>
      <c r="Z38" s="34">
        <f>+IF(X38&lt;&gt;0,+(Y38/X38)*100,0)</f>
        <v>-240.88346281908991</v>
      </c>
      <c r="AA38" s="35">
        <f>+AA17+AA27+AA36</f>
        <v>-11622887</v>
      </c>
    </row>
    <row r="39" spans="1:27" ht="13.5" x14ac:dyDescent="0.25">
      <c r="A39" s="23" t="s">
        <v>60</v>
      </c>
      <c r="B39" s="17"/>
      <c r="C39" s="32">
        <v>2480388</v>
      </c>
      <c r="D39" s="32"/>
      <c r="E39" s="33"/>
      <c r="F39" s="2"/>
      <c r="G39" s="2">
        <v>-4472477</v>
      </c>
      <c r="H39" s="2">
        <f>+G40+H60</f>
        <v>-4621855</v>
      </c>
      <c r="I39" s="2">
        <f>+H40+I60</f>
        <v>-2618049</v>
      </c>
      <c r="J39" s="2">
        <f>+G39</f>
        <v>-4472477</v>
      </c>
      <c r="K39" s="2">
        <f>+I40+K60</f>
        <v>-378791</v>
      </c>
      <c r="L39" s="2">
        <f>+K40+L60</f>
        <v>-378791</v>
      </c>
      <c r="M39" s="2">
        <f>+L40+M60</f>
        <v>-378791</v>
      </c>
      <c r="N39" s="2">
        <f>+K39</f>
        <v>-378791</v>
      </c>
      <c r="O39" s="2">
        <f>+M40+O60</f>
        <v>-378791</v>
      </c>
      <c r="P39" s="2">
        <f>+O40+P60</f>
        <v>-378791</v>
      </c>
      <c r="Q39" s="2">
        <f>+P40+Q60</f>
        <v>-378791</v>
      </c>
      <c r="R39" s="2">
        <f>+O39</f>
        <v>-378791</v>
      </c>
      <c r="S39" s="2">
        <f>+Q40+S60</f>
        <v>-378791</v>
      </c>
      <c r="T39" s="2">
        <f>+S40+T60</f>
        <v>-378791</v>
      </c>
      <c r="U39" s="2">
        <f>+T40+U60</f>
        <v>-378791</v>
      </c>
      <c r="V39" s="2">
        <f>+S39</f>
        <v>-378791</v>
      </c>
      <c r="W39" s="2">
        <f>+G39</f>
        <v>-4472477</v>
      </c>
      <c r="X39" s="2"/>
      <c r="Y39" s="2">
        <f>+W39-X39</f>
        <v>-4472477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-4522378</v>
      </c>
      <c r="D40" s="43">
        <f t="shared" ref="D40:AA40" si="4">+D38+D39</f>
        <v>0</v>
      </c>
      <c r="E40" s="44">
        <f t="shared" si="4"/>
        <v>-11622887</v>
      </c>
      <c r="F40" s="45">
        <f t="shared" si="4"/>
        <v>-11622887</v>
      </c>
      <c r="G40" s="45">
        <f t="shared" si="4"/>
        <v>-4621855</v>
      </c>
      <c r="H40" s="45">
        <f t="shared" si="4"/>
        <v>-2618049</v>
      </c>
      <c r="I40" s="45">
        <f t="shared" si="4"/>
        <v>-378791</v>
      </c>
      <c r="J40" s="45">
        <f>+I40</f>
        <v>-378791</v>
      </c>
      <c r="K40" s="45">
        <f t="shared" si="4"/>
        <v>-378791</v>
      </c>
      <c r="L40" s="45">
        <f t="shared" si="4"/>
        <v>-378791</v>
      </c>
      <c r="M40" s="45">
        <f t="shared" si="4"/>
        <v>-378791</v>
      </c>
      <c r="N40" s="45">
        <f>+M40</f>
        <v>-378791</v>
      </c>
      <c r="O40" s="45">
        <f t="shared" si="4"/>
        <v>-378791</v>
      </c>
      <c r="P40" s="45">
        <f t="shared" si="4"/>
        <v>-378791</v>
      </c>
      <c r="Q40" s="45">
        <f t="shared" si="4"/>
        <v>-378791</v>
      </c>
      <c r="R40" s="45">
        <f>+Q40</f>
        <v>-378791</v>
      </c>
      <c r="S40" s="45">
        <f t="shared" si="4"/>
        <v>-378791</v>
      </c>
      <c r="T40" s="45">
        <f t="shared" si="4"/>
        <v>-378791</v>
      </c>
      <c r="U40" s="45">
        <f t="shared" si="4"/>
        <v>-378791</v>
      </c>
      <c r="V40" s="45">
        <f>+U40</f>
        <v>-378791</v>
      </c>
      <c r="W40" s="45">
        <f>+V40</f>
        <v>-378791</v>
      </c>
      <c r="X40" s="45">
        <f t="shared" si="4"/>
        <v>-2905725</v>
      </c>
      <c r="Y40" s="45">
        <f t="shared" si="4"/>
        <v>2526934</v>
      </c>
      <c r="Z40" s="46">
        <f>+IF(X40&lt;&gt;0,+(Y40/X40)*100,0)</f>
        <v>-86.963976288189698</v>
      </c>
      <c r="AA40" s="47">
        <f t="shared" si="4"/>
        <v>-11622887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-4472477</v>
      </c>
      <c r="J60">
        <v>-4472477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5213762</v>
      </c>
      <c r="D7" s="18"/>
      <c r="E7" s="19">
        <v>11891418</v>
      </c>
      <c r="F7" s="20">
        <v>11891418</v>
      </c>
      <c r="G7" s="20">
        <v>475619</v>
      </c>
      <c r="H7" s="20">
        <v>404459</v>
      </c>
      <c r="I7" s="20">
        <v>360553</v>
      </c>
      <c r="J7" s="20">
        <v>1240631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1240631</v>
      </c>
      <c r="X7" s="20">
        <v>2972856</v>
      </c>
      <c r="Y7" s="20">
        <v>-1732225</v>
      </c>
      <c r="Z7" s="21">
        <v>-58.268042582620879</v>
      </c>
      <c r="AA7" s="22">
        <v>11891418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18124226</v>
      </c>
      <c r="F9" s="20">
        <v>18124226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5979308</v>
      </c>
      <c r="Y9" s="20">
        <v>-5979308</v>
      </c>
      <c r="Z9" s="21">
        <v>-100</v>
      </c>
      <c r="AA9" s="22">
        <v>18124226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-7648509</v>
      </c>
      <c r="D14" s="18"/>
      <c r="E14" s="19">
        <v>-30209331</v>
      </c>
      <c r="F14" s="20">
        <v>-30209331</v>
      </c>
      <c r="G14" s="20">
        <v>-415312</v>
      </c>
      <c r="H14" s="20">
        <v>-1183715</v>
      </c>
      <c r="I14" s="20">
        <v>-780960</v>
      </c>
      <c r="J14" s="20">
        <v>-2379987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-2379987</v>
      </c>
      <c r="X14" s="20">
        <v>-7552335</v>
      </c>
      <c r="Y14" s="20">
        <v>5172348</v>
      </c>
      <c r="Z14" s="21">
        <v>-68.486739531548864</v>
      </c>
      <c r="AA14" s="22">
        <v>-30209331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-2434747</v>
      </c>
      <c r="D17" s="26">
        <f>SUM(D6:D16)</f>
        <v>0</v>
      </c>
      <c r="E17" s="27">
        <f t="shared" si="0"/>
        <v>-193687</v>
      </c>
      <c r="F17" s="28">
        <f t="shared" si="0"/>
        <v>-193687</v>
      </c>
      <c r="G17" s="28">
        <f t="shared" si="0"/>
        <v>60307</v>
      </c>
      <c r="H17" s="28">
        <f t="shared" si="0"/>
        <v>-779256</v>
      </c>
      <c r="I17" s="28">
        <f t="shared" si="0"/>
        <v>-420407</v>
      </c>
      <c r="J17" s="28">
        <f t="shared" si="0"/>
        <v>-1139356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-1139356</v>
      </c>
      <c r="X17" s="28">
        <f t="shared" si="0"/>
        <v>1399829</v>
      </c>
      <c r="Y17" s="28">
        <f t="shared" si="0"/>
        <v>-2539185</v>
      </c>
      <c r="Z17" s="29">
        <f>+IF(X17&lt;&gt;0,+(Y17/X17)*100,0)</f>
        <v>-181.39251294265227</v>
      </c>
      <c r="AA17" s="30">
        <f>SUM(AA6:AA16)</f>
        <v>-193687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-1989857</v>
      </c>
      <c r="D26" s="18"/>
      <c r="E26" s="19">
        <v>-2200000</v>
      </c>
      <c r="F26" s="20">
        <v>-2200000</v>
      </c>
      <c r="G26" s="20"/>
      <c r="H26" s="20"/>
      <c r="I26" s="20">
        <v>-2197965</v>
      </c>
      <c r="J26" s="20">
        <v>-2197965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-2197965</v>
      </c>
      <c r="X26" s="20">
        <v>-549999</v>
      </c>
      <c r="Y26" s="20">
        <v>-1647966</v>
      </c>
      <c r="Z26" s="21">
        <v>299.6307266013211</v>
      </c>
      <c r="AA26" s="22">
        <v>-2200000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-1989857</v>
      </c>
      <c r="D27" s="26">
        <f>SUM(D21:D26)</f>
        <v>0</v>
      </c>
      <c r="E27" s="27">
        <f t="shared" si="1"/>
        <v>-2200000</v>
      </c>
      <c r="F27" s="28">
        <f t="shared" si="1"/>
        <v>-2200000</v>
      </c>
      <c r="G27" s="28">
        <f t="shared" si="1"/>
        <v>0</v>
      </c>
      <c r="H27" s="28">
        <f t="shared" si="1"/>
        <v>0</v>
      </c>
      <c r="I27" s="28">
        <f t="shared" si="1"/>
        <v>-2197965</v>
      </c>
      <c r="J27" s="28">
        <f t="shared" si="1"/>
        <v>-2197965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-2197965</v>
      </c>
      <c r="X27" s="28">
        <f t="shared" si="1"/>
        <v>-549999</v>
      </c>
      <c r="Y27" s="28">
        <f t="shared" si="1"/>
        <v>-1647966</v>
      </c>
      <c r="Z27" s="29">
        <f>+IF(X27&lt;&gt;0,+(Y27/X27)*100,0)</f>
        <v>299.6307266013211</v>
      </c>
      <c r="AA27" s="30">
        <f>SUM(AA21:AA26)</f>
        <v>-2200000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-4424604</v>
      </c>
      <c r="D38" s="32">
        <f>+D17+D27+D36</f>
        <v>0</v>
      </c>
      <c r="E38" s="33">
        <f t="shared" si="3"/>
        <v>-2393687</v>
      </c>
      <c r="F38" s="2">
        <f t="shared" si="3"/>
        <v>-2393687</v>
      </c>
      <c r="G38" s="2">
        <f t="shared" si="3"/>
        <v>60307</v>
      </c>
      <c r="H38" s="2">
        <f t="shared" si="3"/>
        <v>-779256</v>
      </c>
      <c r="I38" s="2">
        <f t="shared" si="3"/>
        <v>-2618372</v>
      </c>
      <c r="J38" s="2">
        <f t="shared" si="3"/>
        <v>-3337321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-3337321</v>
      </c>
      <c r="X38" s="2">
        <f t="shared" si="3"/>
        <v>849830</v>
      </c>
      <c r="Y38" s="2">
        <f t="shared" si="3"/>
        <v>-4187151</v>
      </c>
      <c r="Z38" s="34">
        <f>+IF(X38&lt;&gt;0,+(Y38/X38)*100,0)</f>
        <v>-492.70454090818163</v>
      </c>
      <c r="AA38" s="35">
        <f>+AA17+AA27+AA36</f>
        <v>-2393687</v>
      </c>
    </row>
    <row r="39" spans="1:27" ht="13.5" x14ac:dyDescent="0.25">
      <c r="A39" s="23" t="s">
        <v>60</v>
      </c>
      <c r="B39" s="17"/>
      <c r="C39" s="32">
        <v>-43797107</v>
      </c>
      <c r="D39" s="32"/>
      <c r="E39" s="33"/>
      <c r="F39" s="2"/>
      <c r="G39" s="2">
        <v>-53071926</v>
      </c>
      <c r="H39" s="2">
        <f>+G40+H60</f>
        <v>-53011619</v>
      </c>
      <c r="I39" s="2">
        <f>+H40+I60</f>
        <v>-53790875</v>
      </c>
      <c r="J39" s="2">
        <f>+G39</f>
        <v>-53071926</v>
      </c>
      <c r="K39" s="2">
        <f>+I40+K60</f>
        <v>-56409247</v>
      </c>
      <c r="L39" s="2">
        <f>+K40+L60</f>
        <v>-56409247</v>
      </c>
      <c r="M39" s="2">
        <f>+L40+M60</f>
        <v>-56409247</v>
      </c>
      <c r="N39" s="2">
        <f>+K39</f>
        <v>-56409247</v>
      </c>
      <c r="O39" s="2">
        <f>+M40+O60</f>
        <v>-56409247</v>
      </c>
      <c r="P39" s="2">
        <f>+O40+P60</f>
        <v>-56409247</v>
      </c>
      <c r="Q39" s="2">
        <f>+P40+Q60</f>
        <v>-56409247</v>
      </c>
      <c r="R39" s="2">
        <f>+O39</f>
        <v>-56409247</v>
      </c>
      <c r="S39" s="2">
        <f>+Q40+S60</f>
        <v>-56409247</v>
      </c>
      <c r="T39" s="2">
        <f>+S40+T60</f>
        <v>-56409247</v>
      </c>
      <c r="U39" s="2">
        <f>+T40+U60</f>
        <v>-56409247</v>
      </c>
      <c r="V39" s="2">
        <f>+S39</f>
        <v>-56409247</v>
      </c>
      <c r="W39" s="2">
        <f>+G39</f>
        <v>-53071926</v>
      </c>
      <c r="X39" s="2"/>
      <c r="Y39" s="2">
        <f>+W39-X39</f>
        <v>-53071926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-48221711</v>
      </c>
      <c r="D40" s="43">
        <f t="shared" ref="D40:AA40" si="4">+D38+D39</f>
        <v>0</v>
      </c>
      <c r="E40" s="44">
        <f t="shared" si="4"/>
        <v>-2393687</v>
      </c>
      <c r="F40" s="45">
        <f t="shared" si="4"/>
        <v>-2393687</v>
      </c>
      <c r="G40" s="45">
        <f t="shared" si="4"/>
        <v>-53011619</v>
      </c>
      <c r="H40" s="45">
        <f t="shared" si="4"/>
        <v>-53790875</v>
      </c>
      <c r="I40" s="45">
        <f t="shared" si="4"/>
        <v>-56409247</v>
      </c>
      <c r="J40" s="45">
        <f>+I40</f>
        <v>-56409247</v>
      </c>
      <c r="K40" s="45">
        <f t="shared" si="4"/>
        <v>-56409247</v>
      </c>
      <c r="L40" s="45">
        <f t="shared" si="4"/>
        <v>-56409247</v>
      </c>
      <c r="M40" s="45">
        <f t="shared" si="4"/>
        <v>-56409247</v>
      </c>
      <c r="N40" s="45">
        <f>+M40</f>
        <v>-56409247</v>
      </c>
      <c r="O40" s="45">
        <f t="shared" si="4"/>
        <v>-56409247</v>
      </c>
      <c r="P40" s="45">
        <f t="shared" si="4"/>
        <v>-56409247</v>
      </c>
      <c r="Q40" s="45">
        <f t="shared" si="4"/>
        <v>-56409247</v>
      </c>
      <c r="R40" s="45">
        <f>+Q40</f>
        <v>-56409247</v>
      </c>
      <c r="S40" s="45">
        <f t="shared" si="4"/>
        <v>-56409247</v>
      </c>
      <c r="T40" s="45">
        <f t="shared" si="4"/>
        <v>-56409247</v>
      </c>
      <c r="U40" s="45">
        <f t="shared" si="4"/>
        <v>-56409247</v>
      </c>
      <c r="V40" s="45">
        <f>+U40</f>
        <v>-56409247</v>
      </c>
      <c r="W40" s="45">
        <f>+V40</f>
        <v>-56409247</v>
      </c>
      <c r="X40" s="45">
        <f t="shared" si="4"/>
        <v>849830</v>
      </c>
      <c r="Y40" s="45">
        <f t="shared" si="4"/>
        <v>-57259077</v>
      </c>
      <c r="Z40" s="46">
        <f>+IF(X40&lt;&gt;0,+(Y40/X40)*100,0)</f>
        <v>-6737.7095419083817</v>
      </c>
      <c r="AA40" s="47">
        <f t="shared" si="4"/>
        <v>-2393687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-53071926</v>
      </c>
      <c r="J60">
        <v>-53071926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14482598</v>
      </c>
      <c r="D7" s="18"/>
      <c r="E7" s="19">
        <v>43120229</v>
      </c>
      <c r="F7" s="20">
        <v>43120229</v>
      </c>
      <c r="G7" s="20">
        <v>1419093</v>
      </c>
      <c r="H7" s="20">
        <v>1378361</v>
      </c>
      <c r="I7" s="20">
        <v>1155562</v>
      </c>
      <c r="J7" s="20">
        <v>3953016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3953016</v>
      </c>
      <c r="X7" s="20">
        <v>10780056</v>
      </c>
      <c r="Y7" s="20">
        <v>-6827040</v>
      </c>
      <c r="Z7" s="21">
        <v>-63.330283256413509</v>
      </c>
      <c r="AA7" s="22">
        <v>43120229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12076639</v>
      </c>
      <c r="F8" s="20">
        <v>12076639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3019161</v>
      </c>
      <c r="Y8" s="20">
        <v>-3019161</v>
      </c>
      <c r="Z8" s="21">
        <v>-100</v>
      </c>
      <c r="AA8" s="22">
        <v>12076639</v>
      </c>
    </row>
    <row r="9" spans="1:27" ht="13.5" x14ac:dyDescent="0.25">
      <c r="A9" s="23" t="s">
        <v>37</v>
      </c>
      <c r="B9" s="17" t="s">
        <v>6</v>
      </c>
      <c r="C9" s="18">
        <v>18</v>
      </c>
      <c r="D9" s="18"/>
      <c r="E9" s="19"/>
      <c r="F9" s="20"/>
      <c r="G9" s="20">
        <v>1</v>
      </c>
      <c r="H9" s="20">
        <v>8</v>
      </c>
      <c r="I9" s="20">
        <v>1</v>
      </c>
      <c r="J9" s="20">
        <v>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</v>
      </c>
      <c r="X9" s="20"/>
      <c r="Y9" s="20">
        <v>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-8159300</v>
      </c>
      <c r="D14" s="18"/>
      <c r="E14" s="19">
        <v>-33511417</v>
      </c>
      <c r="F14" s="20">
        <v>-33511417</v>
      </c>
      <c r="G14" s="20">
        <v>-992482</v>
      </c>
      <c r="H14" s="20">
        <v>-1504874</v>
      </c>
      <c r="I14" s="20">
        <v>-416869</v>
      </c>
      <c r="J14" s="20">
        <v>-2914225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-2914225</v>
      </c>
      <c r="X14" s="20">
        <v>-8377854</v>
      </c>
      <c r="Y14" s="20">
        <v>5463629</v>
      </c>
      <c r="Z14" s="21">
        <v>-65.21513743256925</v>
      </c>
      <c r="AA14" s="22">
        <v>-33511417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6323316</v>
      </c>
      <c r="D17" s="26">
        <f>SUM(D6:D16)</f>
        <v>0</v>
      </c>
      <c r="E17" s="27">
        <f t="shared" si="0"/>
        <v>21685451</v>
      </c>
      <c r="F17" s="28">
        <f t="shared" si="0"/>
        <v>21685451</v>
      </c>
      <c r="G17" s="28">
        <f t="shared" si="0"/>
        <v>426612</v>
      </c>
      <c r="H17" s="28">
        <f t="shared" si="0"/>
        <v>-126505</v>
      </c>
      <c r="I17" s="28">
        <f t="shared" si="0"/>
        <v>738694</v>
      </c>
      <c r="J17" s="28">
        <f t="shared" si="0"/>
        <v>1038801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1038801</v>
      </c>
      <c r="X17" s="28">
        <f t="shared" si="0"/>
        <v>5421363</v>
      </c>
      <c r="Y17" s="28">
        <f t="shared" si="0"/>
        <v>-4382562</v>
      </c>
      <c r="Z17" s="29">
        <f>+IF(X17&lt;&gt;0,+(Y17/X17)*100,0)</f>
        <v>-80.838748484467843</v>
      </c>
      <c r="AA17" s="30">
        <f>SUM(AA6:AA16)</f>
        <v>21685451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-17945236</v>
      </c>
      <c r="D26" s="18"/>
      <c r="E26" s="19">
        <v>-9395234</v>
      </c>
      <c r="F26" s="20">
        <v>-9395234</v>
      </c>
      <c r="G26" s="20">
        <v>-35047</v>
      </c>
      <c r="H26" s="20"/>
      <c r="I26" s="20"/>
      <c r="J26" s="20">
        <v>-35047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-35047</v>
      </c>
      <c r="X26" s="20">
        <v>-2348808</v>
      </c>
      <c r="Y26" s="20">
        <v>2313761</v>
      </c>
      <c r="Z26" s="21">
        <v>-98.50788144454549</v>
      </c>
      <c r="AA26" s="22">
        <v>-9395234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-17945236</v>
      </c>
      <c r="D27" s="26">
        <f>SUM(D21:D26)</f>
        <v>0</v>
      </c>
      <c r="E27" s="27">
        <f t="shared" si="1"/>
        <v>-9395234</v>
      </c>
      <c r="F27" s="28">
        <f t="shared" si="1"/>
        <v>-9395234</v>
      </c>
      <c r="G27" s="28">
        <f t="shared" si="1"/>
        <v>-35047</v>
      </c>
      <c r="H27" s="28">
        <f t="shared" si="1"/>
        <v>0</v>
      </c>
      <c r="I27" s="28">
        <f t="shared" si="1"/>
        <v>0</v>
      </c>
      <c r="J27" s="28">
        <f t="shared" si="1"/>
        <v>-35047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-35047</v>
      </c>
      <c r="X27" s="28">
        <f t="shared" si="1"/>
        <v>-2348808</v>
      </c>
      <c r="Y27" s="28">
        <f t="shared" si="1"/>
        <v>2313761</v>
      </c>
      <c r="Z27" s="29">
        <f>+IF(X27&lt;&gt;0,+(Y27/X27)*100,0)</f>
        <v>-98.50788144454549</v>
      </c>
      <c r="AA27" s="30">
        <f>SUM(AA21:AA26)</f>
        <v>-9395234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-11621920</v>
      </c>
      <c r="D38" s="32">
        <f>+D17+D27+D36</f>
        <v>0</v>
      </c>
      <c r="E38" s="33">
        <f t="shared" si="3"/>
        <v>12290217</v>
      </c>
      <c r="F38" s="2">
        <f t="shared" si="3"/>
        <v>12290217</v>
      </c>
      <c r="G38" s="2">
        <f t="shared" si="3"/>
        <v>391565</v>
      </c>
      <c r="H38" s="2">
        <f t="shared" si="3"/>
        <v>-126505</v>
      </c>
      <c r="I38" s="2">
        <f t="shared" si="3"/>
        <v>738694</v>
      </c>
      <c r="J38" s="2">
        <f t="shared" si="3"/>
        <v>1003754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1003754</v>
      </c>
      <c r="X38" s="2">
        <f t="shared" si="3"/>
        <v>3072555</v>
      </c>
      <c r="Y38" s="2">
        <f t="shared" si="3"/>
        <v>-2068801</v>
      </c>
      <c r="Z38" s="34">
        <f>+IF(X38&lt;&gt;0,+(Y38/X38)*100,0)</f>
        <v>-67.331618148413938</v>
      </c>
      <c r="AA38" s="35">
        <f>+AA17+AA27+AA36</f>
        <v>12290217</v>
      </c>
    </row>
    <row r="39" spans="1:27" ht="13.5" x14ac:dyDescent="0.25">
      <c r="A39" s="23" t="s">
        <v>60</v>
      </c>
      <c r="B39" s="17"/>
      <c r="C39" s="32">
        <v>-7789931</v>
      </c>
      <c r="D39" s="32"/>
      <c r="E39" s="33"/>
      <c r="F39" s="2"/>
      <c r="G39" s="2">
        <v>-22201513</v>
      </c>
      <c r="H39" s="2">
        <f>+G40+H60</f>
        <v>-21809948</v>
      </c>
      <c r="I39" s="2">
        <f>+H40+I60</f>
        <v>-21936453</v>
      </c>
      <c r="J39" s="2">
        <f>+G39</f>
        <v>-22201513</v>
      </c>
      <c r="K39" s="2">
        <f>+I40+K60</f>
        <v>-21197759</v>
      </c>
      <c r="L39" s="2">
        <f>+K40+L60</f>
        <v>-21197759</v>
      </c>
      <c r="M39" s="2">
        <f>+L40+M60</f>
        <v>-21197759</v>
      </c>
      <c r="N39" s="2">
        <f>+K39</f>
        <v>-21197759</v>
      </c>
      <c r="O39" s="2">
        <f>+M40+O60</f>
        <v>-21197759</v>
      </c>
      <c r="P39" s="2">
        <f>+O40+P60</f>
        <v>-21197759</v>
      </c>
      <c r="Q39" s="2">
        <f>+P40+Q60</f>
        <v>-21197759</v>
      </c>
      <c r="R39" s="2">
        <f>+O39</f>
        <v>-21197759</v>
      </c>
      <c r="S39" s="2">
        <f>+Q40+S60</f>
        <v>-21197759</v>
      </c>
      <c r="T39" s="2">
        <f>+S40+T60</f>
        <v>-21197759</v>
      </c>
      <c r="U39" s="2">
        <f>+T40+U60</f>
        <v>-21197759</v>
      </c>
      <c r="V39" s="2">
        <f>+S39</f>
        <v>-21197759</v>
      </c>
      <c r="W39" s="2">
        <f>+G39</f>
        <v>-22201513</v>
      </c>
      <c r="X39" s="2"/>
      <c r="Y39" s="2">
        <f>+W39-X39</f>
        <v>-22201513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-19411851</v>
      </c>
      <c r="D40" s="43">
        <f t="shared" ref="D40:AA40" si="4">+D38+D39</f>
        <v>0</v>
      </c>
      <c r="E40" s="44">
        <f t="shared" si="4"/>
        <v>12290217</v>
      </c>
      <c r="F40" s="45">
        <f t="shared" si="4"/>
        <v>12290217</v>
      </c>
      <c r="G40" s="45">
        <f t="shared" si="4"/>
        <v>-21809948</v>
      </c>
      <c r="H40" s="45">
        <f t="shared" si="4"/>
        <v>-21936453</v>
      </c>
      <c r="I40" s="45">
        <f t="shared" si="4"/>
        <v>-21197759</v>
      </c>
      <c r="J40" s="45">
        <f>+I40</f>
        <v>-21197759</v>
      </c>
      <c r="K40" s="45">
        <f t="shared" si="4"/>
        <v>-21197759</v>
      </c>
      <c r="L40" s="45">
        <f t="shared" si="4"/>
        <v>-21197759</v>
      </c>
      <c r="M40" s="45">
        <f t="shared" si="4"/>
        <v>-21197759</v>
      </c>
      <c r="N40" s="45">
        <f>+M40</f>
        <v>-21197759</v>
      </c>
      <c r="O40" s="45">
        <f t="shared" si="4"/>
        <v>-21197759</v>
      </c>
      <c r="P40" s="45">
        <f t="shared" si="4"/>
        <v>-21197759</v>
      </c>
      <c r="Q40" s="45">
        <f t="shared" si="4"/>
        <v>-21197759</v>
      </c>
      <c r="R40" s="45">
        <f>+Q40</f>
        <v>-21197759</v>
      </c>
      <c r="S40" s="45">
        <f t="shared" si="4"/>
        <v>-21197759</v>
      </c>
      <c r="T40" s="45">
        <f t="shared" si="4"/>
        <v>-21197759</v>
      </c>
      <c r="U40" s="45">
        <f t="shared" si="4"/>
        <v>-21197759</v>
      </c>
      <c r="V40" s="45">
        <f>+U40</f>
        <v>-21197759</v>
      </c>
      <c r="W40" s="45">
        <f>+V40</f>
        <v>-21197759</v>
      </c>
      <c r="X40" s="45">
        <f t="shared" si="4"/>
        <v>3072555</v>
      </c>
      <c r="Y40" s="45">
        <f t="shared" si="4"/>
        <v>-24270314</v>
      </c>
      <c r="Z40" s="46">
        <f>+IF(X40&lt;&gt;0,+(Y40/X40)*100,0)</f>
        <v>-789.90657612312884</v>
      </c>
      <c r="AA40" s="47">
        <f t="shared" si="4"/>
        <v>12290217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-22201513</v>
      </c>
      <c r="J60">
        <v>-22201513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1142466</v>
      </c>
      <c r="D7" s="18"/>
      <c r="E7" s="19">
        <v>6925248</v>
      </c>
      <c r="F7" s="20">
        <v>6925248</v>
      </c>
      <c r="G7" s="20">
        <v>86071</v>
      </c>
      <c r="H7" s="20">
        <v>109853</v>
      </c>
      <c r="I7" s="20">
        <v>73373</v>
      </c>
      <c r="J7" s="20">
        <v>269297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269297</v>
      </c>
      <c r="X7" s="20">
        <v>1731312</v>
      </c>
      <c r="Y7" s="20">
        <v>-1462015</v>
      </c>
      <c r="Z7" s="21">
        <v>-84.445495670335561</v>
      </c>
      <c r="AA7" s="22">
        <v>6925248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1156000</v>
      </c>
      <c r="D9" s="18"/>
      <c r="E9" s="19">
        <v>1285000</v>
      </c>
      <c r="F9" s="20">
        <v>1285000</v>
      </c>
      <c r="G9" s="20"/>
      <c r="H9" s="20">
        <v>322000</v>
      </c>
      <c r="I9" s="20"/>
      <c r="J9" s="20">
        <v>322000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322000</v>
      </c>
      <c r="X9" s="20">
        <v>321249</v>
      </c>
      <c r="Y9" s="20">
        <v>751</v>
      </c>
      <c r="Z9" s="21">
        <v>0.23377504677057362</v>
      </c>
      <c r="AA9" s="22">
        <v>1285000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-1156998</v>
      </c>
      <c r="D14" s="18"/>
      <c r="E14" s="19">
        <v>-11545506</v>
      </c>
      <c r="F14" s="20">
        <v>-11545506</v>
      </c>
      <c r="G14" s="20">
        <v>-101543</v>
      </c>
      <c r="H14" s="20">
        <v>-101730</v>
      </c>
      <c r="I14" s="20">
        <v>-103350</v>
      </c>
      <c r="J14" s="20">
        <v>-306623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-306623</v>
      </c>
      <c r="X14" s="20">
        <v>-2886354</v>
      </c>
      <c r="Y14" s="20">
        <v>2579731</v>
      </c>
      <c r="Z14" s="21">
        <v>-89.376805478468683</v>
      </c>
      <c r="AA14" s="22">
        <v>-11545506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1141468</v>
      </c>
      <c r="D17" s="26">
        <f>SUM(D6:D16)</f>
        <v>0</v>
      </c>
      <c r="E17" s="27">
        <f t="shared" si="0"/>
        <v>-3335258</v>
      </c>
      <c r="F17" s="28">
        <f t="shared" si="0"/>
        <v>-3335258</v>
      </c>
      <c r="G17" s="28">
        <f t="shared" si="0"/>
        <v>-15472</v>
      </c>
      <c r="H17" s="28">
        <f t="shared" si="0"/>
        <v>330123</v>
      </c>
      <c r="I17" s="28">
        <f t="shared" si="0"/>
        <v>-29977</v>
      </c>
      <c r="J17" s="28">
        <f t="shared" si="0"/>
        <v>284674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284674</v>
      </c>
      <c r="X17" s="28">
        <f t="shared" si="0"/>
        <v>-833793</v>
      </c>
      <c r="Y17" s="28">
        <f t="shared" si="0"/>
        <v>1118467</v>
      </c>
      <c r="Z17" s="29">
        <f>+IF(X17&lt;&gt;0,+(Y17/X17)*100,0)</f>
        <v>-134.14204724673871</v>
      </c>
      <c r="AA17" s="30">
        <f>SUM(AA6:AA16)</f>
        <v>-3335258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-2000004</v>
      </c>
      <c r="F26" s="20">
        <v>-2000004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-2000004</v>
      </c>
      <c r="F27" s="28">
        <f t="shared" si="1"/>
        <v>-2000004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1141468</v>
      </c>
      <c r="D38" s="32">
        <f>+D17+D27+D36</f>
        <v>0</v>
      </c>
      <c r="E38" s="33">
        <f t="shared" si="3"/>
        <v>-5335262</v>
      </c>
      <c r="F38" s="2">
        <f t="shared" si="3"/>
        <v>-5335262</v>
      </c>
      <c r="G38" s="2">
        <f t="shared" si="3"/>
        <v>-15472</v>
      </c>
      <c r="H38" s="2">
        <f t="shared" si="3"/>
        <v>330123</v>
      </c>
      <c r="I38" s="2">
        <f t="shared" si="3"/>
        <v>-29977</v>
      </c>
      <c r="J38" s="2">
        <f t="shared" si="3"/>
        <v>284674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284674</v>
      </c>
      <c r="X38" s="2">
        <f t="shared" si="3"/>
        <v>-1333794</v>
      </c>
      <c r="Y38" s="2">
        <f t="shared" si="3"/>
        <v>1618468</v>
      </c>
      <c r="Z38" s="34">
        <f>+IF(X38&lt;&gt;0,+(Y38/X38)*100,0)</f>
        <v>-121.34317593271524</v>
      </c>
      <c r="AA38" s="35">
        <f>+AA17+AA27+AA36</f>
        <v>-5335262</v>
      </c>
    </row>
    <row r="39" spans="1:27" ht="13.5" x14ac:dyDescent="0.25">
      <c r="A39" s="23" t="s">
        <v>60</v>
      </c>
      <c r="B39" s="17"/>
      <c r="C39" s="32">
        <v>5015349</v>
      </c>
      <c r="D39" s="32"/>
      <c r="E39" s="33"/>
      <c r="F39" s="2"/>
      <c r="G39" s="2">
        <v>6158407</v>
      </c>
      <c r="H39" s="2">
        <f>+G40+H60</f>
        <v>6142935</v>
      </c>
      <c r="I39" s="2">
        <f>+H40+I60</f>
        <v>6473058</v>
      </c>
      <c r="J39" s="2">
        <f>+G39</f>
        <v>6158407</v>
      </c>
      <c r="K39" s="2">
        <f>+I40+K60</f>
        <v>6443081</v>
      </c>
      <c r="L39" s="2">
        <f>+K40+L60</f>
        <v>6443081</v>
      </c>
      <c r="M39" s="2">
        <f>+L40+M60</f>
        <v>6443081</v>
      </c>
      <c r="N39" s="2">
        <f>+K39</f>
        <v>6443081</v>
      </c>
      <c r="O39" s="2">
        <f>+M40+O60</f>
        <v>6443081</v>
      </c>
      <c r="P39" s="2">
        <f>+O40+P60</f>
        <v>6443081</v>
      </c>
      <c r="Q39" s="2">
        <f>+P40+Q60</f>
        <v>6443081</v>
      </c>
      <c r="R39" s="2">
        <f>+O39</f>
        <v>6443081</v>
      </c>
      <c r="S39" s="2">
        <f>+Q40+S60</f>
        <v>6443081</v>
      </c>
      <c r="T39" s="2">
        <f>+S40+T60</f>
        <v>6443081</v>
      </c>
      <c r="U39" s="2">
        <f>+T40+U60</f>
        <v>6443081</v>
      </c>
      <c r="V39" s="2">
        <f>+S39</f>
        <v>6443081</v>
      </c>
      <c r="W39" s="2">
        <f>+G39</f>
        <v>6158407</v>
      </c>
      <c r="X39" s="2"/>
      <c r="Y39" s="2">
        <f>+W39-X39</f>
        <v>6158407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6156817</v>
      </c>
      <c r="D40" s="43">
        <f t="shared" ref="D40:AA40" si="4">+D38+D39</f>
        <v>0</v>
      </c>
      <c r="E40" s="44">
        <f t="shared" si="4"/>
        <v>-5335262</v>
      </c>
      <c r="F40" s="45">
        <f t="shared" si="4"/>
        <v>-5335262</v>
      </c>
      <c r="G40" s="45">
        <f t="shared" si="4"/>
        <v>6142935</v>
      </c>
      <c r="H40" s="45">
        <f t="shared" si="4"/>
        <v>6473058</v>
      </c>
      <c r="I40" s="45">
        <f t="shared" si="4"/>
        <v>6443081</v>
      </c>
      <c r="J40" s="45">
        <f>+I40</f>
        <v>6443081</v>
      </c>
      <c r="K40" s="45">
        <f t="shared" si="4"/>
        <v>6443081</v>
      </c>
      <c r="L40" s="45">
        <f t="shared" si="4"/>
        <v>6443081</v>
      </c>
      <c r="M40" s="45">
        <f t="shared" si="4"/>
        <v>6443081</v>
      </c>
      <c r="N40" s="45">
        <f>+M40</f>
        <v>6443081</v>
      </c>
      <c r="O40" s="45">
        <f t="shared" si="4"/>
        <v>6443081</v>
      </c>
      <c r="P40" s="45">
        <f t="shared" si="4"/>
        <v>6443081</v>
      </c>
      <c r="Q40" s="45">
        <f t="shared" si="4"/>
        <v>6443081</v>
      </c>
      <c r="R40" s="45">
        <f>+Q40</f>
        <v>6443081</v>
      </c>
      <c r="S40" s="45">
        <f t="shared" si="4"/>
        <v>6443081</v>
      </c>
      <c r="T40" s="45">
        <f t="shared" si="4"/>
        <v>6443081</v>
      </c>
      <c r="U40" s="45">
        <f t="shared" si="4"/>
        <v>6443081</v>
      </c>
      <c r="V40" s="45">
        <f>+U40</f>
        <v>6443081</v>
      </c>
      <c r="W40" s="45">
        <f>+V40</f>
        <v>6443081</v>
      </c>
      <c r="X40" s="45">
        <f t="shared" si="4"/>
        <v>-1333794</v>
      </c>
      <c r="Y40" s="45">
        <f t="shared" si="4"/>
        <v>7776875</v>
      </c>
      <c r="Z40" s="46">
        <f>+IF(X40&lt;&gt;0,+(Y40/X40)*100,0)</f>
        <v>-583.06417632707894</v>
      </c>
      <c r="AA40" s="47">
        <f t="shared" si="4"/>
        <v>-5335262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6158407</v>
      </c>
      <c r="J60">
        <v>6158407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19797339</v>
      </c>
      <c r="X7" s="20">
        <v>48127689</v>
      </c>
      <c r="Y7" s="20">
        <v>-28330350</v>
      </c>
      <c r="Z7" s="21">
        <v>-58.864970640913171</v>
      </c>
      <c r="AA7" s="22">
        <v>192510751</v>
      </c>
    </row>
    <row r="8" spans="1:27" ht="13.5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140371</v>
      </c>
      <c r="X8" s="20"/>
      <c r="Y8" s="20">
        <v>140371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-90582372</v>
      </c>
      <c r="G14" s="20">
        <v>-3505425</v>
      </c>
      <c r="H14" s="20">
        <v>-3706423</v>
      </c>
      <c r="I14" s="20">
        <v>-1861319</v>
      </c>
      <c r="J14" s="20">
        <v>-9073167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-9073167</v>
      </c>
      <c r="X14" s="20">
        <v>-22645593</v>
      </c>
      <c r="Y14" s="20">
        <v>13572426</v>
      </c>
      <c r="Z14" s="21">
        <v>-59.934071940619972</v>
      </c>
      <c r="AA14" s="22">
        <v>-90582372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101928379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10864543</v>
      </c>
      <c r="X17" s="28">
        <f t="shared" si="0"/>
        <v>25482096</v>
      </c>
      <c r="Y17" s="28">
        <f t="shared" si="0"/>
        <v>-14617553</v>
      </c>
      <c r="Z17" s="29">
        <f>+IF(X17&lt;&gt;0,+(Y17/X17)*100,0)</f>
        <v>-57.364013541115298</v>
      </c>
      <c r="AA17" s="30">
        <f>SUM(AA6:AA16)</f>
        <v>101928379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-8457632</v>
      </c>
      <c r="X26" s="20">
        <v>-4201080</v>
      </c>
      <c r="Y26" s="20">
        <v>-4256552</v>
      </c>
      <c r="Z26" s="21">
        <v>101.32042236758167</v>
      </c>
      <c r="AA26" s="22">
        <v>-16804320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-8457632</v>
      </c>
      <c r="X27" s="28">
        <f t="shared" si="1"/>
        <v>-4201080</v>
      </c>
      <c r="Y27" s="28">
        <f t="shared" si="1"/>
        <v>-4256552</v>
      </c>
      <c r="Z27" s="29">
        <f>+IF(X27&lt;&gt;0,+(Y27/X27)*100,0)</f>
        <v>101.32042236758167</v>
      </c>
      <c r="AA27" s="30">
        <f>SUM(AA21:AA26)</f>
        <v>-16804320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85124059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2406911</v>
      </c>
      <c r="X38" s="2">
        <f t="shared" si="3"/>
        <v>21281016</v>
      </c>
      <c r="Y38" s="2">
        <f t="shared" si="3"/>
        <v>-18874105</v>
      </c>
      <c r="Z38" s="34">
        <f>+IF(X38&lt;&gt;0,+(Y38/X38)*100,0)</f>
        <v>-88.689868002542738</v>
      </c>
      <c r="AA38" s="35">
        <f>+AA17+AA27+AA36</f>
        <v>85124059</v>
      </c>
    </row>
    <row r="39" spans="1:27" ht="13.5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266282796</v>
      </c>
      <c r="M39" s="2">
        <f>+L40+M60</f>
        <v>266282796</v>
      </c>
      <c r="N39" s="2">
        <f>+K39</f>
        <v>266282796</v>
      </c>
      <c r="O39" s="2">
        <f>+M40+O60</f>
        <v>266282796</v>
      </c>
      <c r="P39" s="2">
        <f>+O40+P60</f>
        <v>266282796</v>
      </c>
      <c r="Q39" s="2">
        <f>+P40+Q60</f>
        <v>266282796</v>
      </c>
      <c r="R39" s="2">
        <f>+O39</f>
        <v>266282796</v>
      </c>
      <c r="S39" s="2">
        <f>+Q40+S60</f>
        <v>266282796</v>
      </c>
      <c r="T39" s="2">
        <f>+S40+T60</f>
        <v>266282796</v>
      </c>
      <c r="U39" s="2">
        <f>+T40+U60</f>
        <v>266282796</v>
      </c>
      <c r="V39" s="2">
        <f>+S39</f>
        <v>266282796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85124059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266282796</v>
      </c>
      <c r="L40" s="45">
        <f t="shared" si="4"/>
        <v>266282796</v>
      </c>
      <c r="M40" s="45">
        <f t="shared" si="4"/>
        <v>266282796</v>
      </c>
      <c r="N40" s="45">
        <f>+M40</f>
        <v>266282796</v>
      </c>
      <c r="O40" s="45">
        <f t="shared" si="4"/>
        <v>266282796</v>
      </c>
      <c r="P40" s="45">
        <f t="shared" si="4"/>
        <v>266282796</v>
      </c>
      <c r="Q40" s="45">
        <f t="shared" si="4"/>
        <v>266282796</v>
      </c>
      <c r="R40" s="45">
        <f>+Q40</f>
        <v>266282796</v>
      </c>
      <c r="S40" s="45">
        <f t="shared" si="4"/>
        <v>266282796</v>
      </c>
      <c r="T40" s="45">
        <f t="shared" si="4"/>
        <v>266282796</v>
      </c>
      <c r="U40" s="45">
        <f t="shared" si="4"/>
        <v>266282796</v>
      </c>
      <c r="V40" s="45">
        <f>+U40</f>
        <v>266282796</v>
      </c>
      <c r="W40" s="45">
        <f>+V40</f>
        <v>266282796</v>
      </c>
      <c r="X40" s="45">
        <f t="shared" si="4"/>
        <v>21281016</v>
      </c>
      <c r="Y40" s="45">
        <f t="shared" si="4"/>
        <v>245001780</v>
      </c>
      <c r="Z40" s="46">
        <f>+IF(X40&lt;&gt;0,+(Y40/X40)*100,0)</f>
        <v>1151.2691875237535</v>
      </c>
      <c r="AA40" s="47">
        <f t="shared" si="4"/>
        <v>85124059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11124854</v>
      </c>
      <c r="D7" s="18"/>
      <c r="E7" s="19">
        <v>11444351</v>
      </c>
      <c r="F7" s="20">
        <v>11444351</v>
      </c>
      <c r="G7" s="20">
        <v>1074045</v>
      </c>
      <c r="H7" s="20">
        <v>1130724</v>
      </c>
      <c r="I7" s="20"/>
      <c r="J7" s="20">
        <v>2204769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2204769</v>
      </c>
      <c r="X7" s="20">
        <v>2861088</v>
      </c>
      <c r="Y7" s="20">
        <v>-656319</v>
      </c>
      <c r="Z7" s="21">
        <v>-22.939490151998122</v>
      </c>
      <c r="AA7" s="22">
        <v>11444351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84943675</v>
      </c>
      <c r="D9" s="18"/>
      <c r="E9" s="19">
        <v>7234703</v>
      </c>
      <c r="F9" s="20">
        <v>7234703</v>
      </c>
      <c r="G9" s="20"/>
      <c r="H9" s="20">
        <v>30451323</v>
      </c>
      <c r="I9" s="20"/>
      <c r="J9" s="20">
        <v>30451323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30451323</v>
      </c>
      <c r="X9" s="20">
        <v>1808676</v>
      </c>
      <c r="Y9" s="20">
        <v>28642647</v>
      </c>
      <c r="Z9" s="21">
        <v>1583.6250937149605</v>
      </c>
      <c r="AA9" s="22">
        <v>7234703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-4067846</v>
      </c>
      <c r="D14" s="18"/>
      <c r="E14" s="19">
        <v>-28837340</v>
      </c>
      <c r="F14" s="20">
        <v>-28837340</v>
      </c>
      <c r="G14" s="20">
        <v>-1345461</v>
      </c>
      <c r="H14" s="20">
        <v>-1692712</v>
      </c>
      <c r="I14" s="20"/>
      <c r="J14" s="20">
        <v>-3038173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-3038173</v>
      </c>
      <c r="X14" s="20">
        <v>-7209330</v>
      </c>
      <c r="Y14" s="20">
        <v>4171157</v>
      </c>
      <c r="Z14" s="21">
        <v>-57.857762094397124</v>
      </c>
      <c r="AA14" s="22">
        <v>-28837340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92000683</v>
      </c>
      <c r="D17" s="26">
        <f>SUM(D6:D16)</f>
        <v>0</v>
      </c>
      <c r="E17" s="27">
        <f t="shared" si="0"/>
        <v>-10158286</v>
      </c>
      <c r="F17" s="28">
        <f t="shared" si="0"/>
        <v>-10158286</v>
      </c>
      <c r="G17" s="28">
        <f t="shared" si="0"/>
        <v>-271416</v>
      </c>
      <c r="H17" s="28">
        <f t="shared" si="0"/>
        <v>29889335</v>
      </c>
      <c r="I17" s="28">
        <f t="shared" si="0"/>
        <v>0</v>
      </c>
      <c r="J17" s="28">
        <f t="shared" si="0"/>
        <v>29617919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29617919</v>
      </c>
      <c r="X17" s="28">
        <f t="shared" si="0"/>
        <v>-2539566</v>
      </c>
      <c r="Y17" s="28">
        <f t="shared" si="0"/>
        <v>32157485</v>
      </c>
      <c r="Z17" s="29">
        <f>+IF(X17&lt;&gt;0,+(Y17/X17)*100,0)</f>
        <v>-1266.2590773384113</v>
      </c>
      <c r="AA17" s="30">
        <f>SUM(AA6:AA16)</f>
        <v>-10158286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-296338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-296338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91704345</v>
      </c>
      <c r="D38" s="32">
        <f>+D17+D27+D36</f>
        <v>0</v>
      </c>
      <c r="E38" s="33">
        <f t="shared" si="3"/>
        <v>-12158286</v>
      </c>
      <c r="F38" s="2">
        <f t="shared" si="3"/>
        <v>-12158286</v>
      </c>
      <c r="G38" s="2">
        <f t="shared" si="3"/>
        <v>-271416</v>
      </c>
      <c r="H38" s="2">
        <f t="shared" si="3"/>
        <v>29889335</v>
      </c>
      <c r="I38" s="2">
        <f t="shared" si="3"/>
        <v>0</v>
      </c>
      <c r="J38" s="2">
        <f t="shared" si="3"/>
        <v>29617919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29617919</v>
      </c>
      <c r="X38" s="2">
        <f t="shared" si="3"/>
        <v>-3039567</v>
      </c>
      <c r="Y38" s="2">
        <f t="shared" si="3"/>
        <v>32657486</v>
      </c>
      <c r="Z38" s="34">
        <f>+IF(X38&lt;&gt;0,+(Y38/X38)*100,0)</f>
        <v>-1074.4124409825479</v>
      </c>
      <c r="AA38" s="35">
        <f>+AA17+AA27+AA36</f>
        <v>-12158286</v>
      </c>
    </row>
    <row r="39" spans="1:27" ht="13.5" x14ac:dyDescent="0.25">
      <c r="A39" s="23" t="s">
        <v>60</v>
      </c>
      <c r="B39" s="17"/>
      <c r="C39" s="32">
        <v>166798431</v>
      </c>
      <c r="D39" s="32"/>
      <c r="E39" s="33"/>
      <c r="F39" s="2"/>
      <c r="G39" s="2">
        <v>258419390</v>
      </c>
      <c r="H39" s="2">
        <f>+G40+H60</f>
        <v>258147974</v>
      </c>
      <c r="I39" s="2">
        <f>+H40+I60</f>
        <v>288037309</v>
      </c>
      <c r="J39" s="2">
        <f>+G39</f>
        <v>258419390</v>
      </c>
      <c r="K39" s="2">
        <f>+I40+K60</f>
        <v>288037309</v>
      </c>
      <c r="L39" s="2">
        <f>+K40+L60</f>
        <v>288037309</v>
      </c>
      <c r="M39" s="2">
        <f>+L40+M60</f>
        <v>288037309</v>
      </c>
      <c r="N39" s="2">
        <f>+K39</f>
        <v>288037309</v>
      </c>
      <c r="O39" s="2">
        <f>+M40+O60</f>
        <v>288037309</v>
      </c>
      <c r="P39" s="2">
        <f>+O40+P60</f>
        <v>288037309</v>
      </c>
      <c r="Q39" s="2">
        <f>+P40+Q60</f>
        <v>288037309</v>
      </c>
      <c r="R39" s="2">
        <f>+O39</f>
        <v>288037309</v>
      </c>
      <c r="S39" s="2">
        <f>+Q40+S60</f>
        <v>288037309</v>
      </c>
      <c r="T39" s="2">
        <f>+S40+T60</f>
        <v>288037309</v>
      </c>
      <c r="U39" s="2">
        <f>+T40+U60</f>
        <v>288037309</v>
      </c>
      <c r="V39" s="2">
        <f>+S39</f>
        <v>288037309</v>
      </c>
      <c r="W39" s="2">
        <f>+G39</f>
        <v>258419390</v>
      </c>
      <c r="X39" s="2"/>
      <c r="Y39" s="2">
        <f>+W39-X39</f>
        <v>258419390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258502776</v>
      </c>
      <c r="D40" s="43">
        <f t="shared" ref="D40:AA40" si="4">+D38+D39</f>
        <v>0</v>
      </c>
      <c r="E40" s="44">
        <f t="shared" si="4"/>
        <v>-12158286</v>
      </c>
      <c r="F40" s="45">
        <f t="shared" si="4"/>
        <v>-12158286</v>
      </c>
      <c r="G40" s="45">
        <f t="shared" si="4"/>
        <v>258147974</v>
      </c>
      <c r="H40" s="45">
        <f t="shared" si="4"/>
        <v>288037309</v>
      </c>
      <c r="I40" s="45">
        <f t="shared" si="4"/>
        <v>288037309</v>
      </c>
      <c r="J40" s="45">
        <f>+I40</f>
        <v>288037309</v>
      </c>
      <c r="K40" s="45">
        <f t="shared" si="4"/>
        <v>288037309</v>
      </c>
      <c r="L40" s="45">
        <f t="shared" si="4"/>
        <v>288037309</v>
      </c>
      <c r="M40" s="45">
        <f t="shared" si="4"/>
        <v>288037309</v>
      </c>
      <c r="N40" s="45">
        <f>+M40</f>
        <v>288037309</v>
      </c>
      <c r="O40" s="45">
        <f t="shared" si="4"/>
        <v>288037309</v>
      </c>
      <c r="P40" s="45">
        <f t="shared" si="4"/>
        <v>288037309</v>
      </c>
      <c r="Q40" s="45">
        <f t="shared" si="4"/>
        <v>288037309</v>
      </c>
      <c r="R40" s="45">
        <f>+Q40</f>
        <v>288037309</v>
      </c>
      <c r="S40" s="45">
        <f t="shared" si="4"/>
        <v>288037309</v>
      </c>
      <c r="T40" s="45">
        <f t="shared" si="4"/>
        <v>288037309</v>
      </c>
      <c r="U40" s="45">
        <f t="shared" si="4"/>
        <v>288037309</v>
      </c>
      <c r="V40" s="45">
        <f>+U40</f>
        <v>288037309</v>
      </c>
      <c r="W40" s="45">
        <f>+V40</f>
        <v>288037309</v>
      </c>
      <c r="X40" s="45">
        <f t="shared" si="4"/>
        <v>-3039567</v>
      </c>
      <c r="Y40" s="45">
        <f t="shared" si="4"/>
        <v>291076876</v>
      </c>
      <c r="Z40" s="46">
        <f>+IF(X40&lt;&gt;0,+(Y40/X40)*100,0)</f>
        <v>-9576.2612240493472</v>
      </c>
      <c r="AA40" s="47">
        <f t="shared" si="4"/>
        <v>-12158286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258419390</v>
      </c>
      <c r="J60">
        <v>258419390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23720111</v>
      </c>
      <c r="X7" s="20">
        <v>39720987</v>
      </c>
      <c r="Y7" s="20">
        <v>-16000876</v>
      </c>
      <c r="Z7" s="21">
        <v>-40.283178260399225</v>
      </c>
      <c r="AA7" s="22">
        <v>158883958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5812599</v>
      </c>
      <c r="Y9" s="20">
        <v>-5812599</v>
      </c>
      <c r="Z9" s="21">
        <v>-100</v>
      </c>
      <c r="AA9" s="22">
        <v>23250399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250695</v>
      </c>
      <c r="Y10" s="20">
        <v>-250695</v>
      </c>
      <c r="Z10" s="21">
        <v>-100</v>
      </c>
      <c r="AA10" s="22">
        <v>1002783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-18665508</v>
      </c>
      <c r="X14" s="20">
        <v>-35250393</v>
      </c>
      <c r="Y14" s="20">
        <v>16584885</v>
      </c>
      <c r="Z14" s="21">
        <v>-47.048794604928233</v>
      </c>
      <c r="AA14" s="22">
        <v>-141001564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5054603</v>
      </c>
      <c r="X17" s="28">
        <f t="shared" si="0"/>
        <v>10532637</v>
      </c>
      <c r="Y17" s="28">
        <f t="shared" si="0"/>
        <v>-5478034</v>
      </c>
      <c r="Z17" s="29">
        <f>+IF(X17&lt;&gt;0,+(Y17/X17)*100,0)</f>
        <v>-52.010090160707144</v>
      </c>
      <c r="AA17" s="30">
        <f>SUM(AA6:AA16)</f>
        <v>42130576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-1210581</v>
      </c>
      <c r="X26" s="20">
        <v>-33750</v>
      </c>
      <c r="Y26" s="20">
        <v>-1176831</v>
      </c>
      <c r="Z26" s="21">
        <v>3486.9066666666668</v>
      </c>
      <c r="AA26" s="22">
        <v>-135000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-1210581</v>
      </c>
      <c r="X27" s="28">
        <f t="shared" si="1"/>
        <v>-33750</v>
      </c>
      <c r="Y27" s="28">
        <f t="shared" si="1"/>
        <v>-1176831</v>
      </c>
      <c r="Z27" s="29">
        <f>+IF(X27&lt;&gt;0,+(Y27/X27)*100,0)</f>
        <v>3486.9066666666668</v>
      </c>
      <c r="AA27" s="30">
        <f>SUM(AA21:AA26)</f>
        <v>-135000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3844022</v>
      </c>
      <c r="X38" s="2">
        <f t="shared" si="3"/>
        <v>10498887</v>
      </c>
      <c r="Y38" s="2">
        <f t="shared" si="3"/>
        <v>-6654865</v>
      </c>
      <c r="Z38" s="34">
        <f>+IF(X38&lt;&gt;0,+(Y38/X38)*100,0)</f>
        <v>-63.386385623542765</v>
      </c>
      <c r="AA38" s="35">
        <f>+AA17+AA27+AA36</f>
        <v>41995576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53965363</v>
      </c>
      <c r="M39" s="2">
        <f>+L40+M60</f>
        <v>53965363</v>
      </c>
      <c r="N39" s="2">
        <f>+K39</f>
        <v>53965363</v>
      </c>
      <c r="O39" s="2">
        <f>+M40+O60</f>
        <v>53965363</v>
      </c>
      <c r="P39" s="2">
        <f>+O40+P60</f>
        <v>53965363</v>
      </c>
      <c r="Q39" s="2">
        <f>+P40+Q60</f>
        <v>53965363</v>
      </c>
      <c r="R39" s="2">
        <f>+O39</f>
        <v>53965363</v>
      </c>
      <c r="S39" s="2">
        <f>+Q40+S60</f>
        <v>53965363</v>
      </c>
      <c r="T39" s="2">
        <f>+S40+T60</f>
        <v>53965363</v>
      </c>
      <c r="U39" s="2">
        <f>+T40+U60</f>
        <v>53965363</v>
      </c>
      <c r="V39" s="2">
        <f>+S39</f>
        <v>53965363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53965363</v>
      </c>
      <c r="L40" s="45">
        <f t="shared" si="4"/>
        <v>53965363</v>
      </c>
      <c r="M40" s="45">
        <f t="shared" si="4"/>
        <v>53965363</v>
      </c>
      <c r="N40" s="45">
        <f>+M40</f>
        <v>53965363</v>
      </c>
      <c r="O40" s="45">
        <f t="shared" si="4"/>
        <v>53965363</v>
      </c>
      <c r="P40" s="45">
        <f t="shared" si="4"/>
        <v>53965363</v>
      </c>
      <c r="Q40" s="45">
        <f t="shared" si="4"/>
        <v>53965363</v>
      </c>
      <c r="R40" s="45">
        <f>+Q40</f>
        <v>53965363</v>
      </c>
      <c r="S40" s="45">
        <f t="shared" si="4"/>
        <v>53965363</v>
      </c>
      <c r="T40" s="45">
        <f t="shared" si="4"/>
        <v>53965363</v>
      </c>
      <c r="U40" s="45">
        <f t="shared" si="4"/>
        <v>53965363</v>
      </c>
      <c r="V40" s="45">
        <f>+U40</f>
        <v>53965363</v>
      </c>
      <c r="W40" s="45">
        <f>+V40</f>
        <v>53965363</v>
      </c>
      <c r="X40" s="45">
        <f t="shared" si="4"/>
        <v>10498887</v>
      </c>
      <c r="Y40" s="45">
        <f t="shared" si="4"/>
        <v>43466476</v>
      </c>
      <c r="Z40" s="46">
        <f>+IF(X40&lt;&gt;0,+(Y40/X40)*100,0)</f>
        <v>414.01032318949615</v>
      </c>
      <c r="AA40" s="47">
        <f t="shared" si="4"/>
        <v>41995576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115230374</v>
      </c>
      <c r="G7" s="20">
        <v>7114802</v>
      </c>
      <c r="H7" s="20">
        <v>6292757</v>
      </c>
      <c r="I7" s="20">
        <v>6171834</v>
      </c>
      <c r="J7" s="20">
        <v>19579393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19579393</v>
      </c>
      <c r="X7" s="20">
        <v>33169875</v>
      </c>
      <c r="Y7" s="20">
        <v>-13590482</v>
      </c>
      <c r="Z7" s="21">
        <v>-40.972364231098247</v>
      </c>
      <c r="AA7" s="22">
        <v>115230374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-14687592</v>
      </c>
      <c r="G8" s="20">
        <v>667</v>
      </c>
      <c r="H8" s="20">
        <v>1215</v>
      </c>
      <c r="I8" s="20">
        <v>167</v>
      </c>
      <c r="J8" s="20">
        <v>2049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2049</v>
      </c>
      <c r="X8" s="20">
        <v>-4422586</v>
      </c>
      <c r="Y8" s="20">
        <v>4424635</v>
      </c>
      <c r="Z8" s="21">
        <v>-100.04633035965836</v>
      </c>
      <c r="AA8" s="22">
        <v>-14687592</v>
      </c>
    </row>
    <row r="9" spans="1:27" ht="13.5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19463412</v>
      </c>
      <c r="X9" s="20">
        <v>11486868</v>
      </c>
      <c r="Y9" s="20">
        <v>7976544</v>
      </c>
      <c r="Z9" s="21">
        <v>69.4405472405533</v>
      </c>
      <c r="AA9" s="22">
        <v>46955469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989101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247281</v>
      </c>
      <c r="Y11" s="20">
        <v>-247281</v>
      </c>
      <c r="Z11" s="21">
        <v>-100</v>
      </c>
      <c r="AA11" s="22">
        <v>989101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-149516090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-18617865</v>
      </c>
      <c r="X14" s="20">
        <v>-38277284</v>
      </c>
      <c r="Y14" s="20">
        <v>19659419</v>
      </c>
      <c r="Z14" s="21">
        <v>-51.360538015184154</v>
      </c>
      <c r="AA14" s="22">
        <v>-149516090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-55245</v>
      </c>
      <c r="Y15" s="20">
        <v>55245</v>
      </c>
      <c r="Z15" s="21">
        <v>-100</v>
      </c>
      <c r="AA15" s="22">
        <v>-220985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-1249723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20426989</v>
      </c>
      <c r="X17" s="28">
        <f t="shared" si="0"/>
        <v>2148909</v>
      </c>
      <c r="Y17" s="28">
        <f t="shared" si="0"/>
        <v>18278080</v>
      </c>
      <c r="Z17" s="29">
        <f>+IF(X17&lt;&gt;0,+(Y17/X17)*100,0)</f>
        <v>850.57487311002933</v>
      </c>
      <c r="AA17" s="30">
        <f>SUM(AA6:AA16)</f>
        <v>-1249723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-25300000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-25300000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-25300000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-25300000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-26549723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20426989</v>
      </c>
      <c r="X38" s="2">
        <f t="shared" si="3"/>
        <v>2148909</v>
      </c>
      <c r="Y38" s="2">
        <f t="shared" si="3"/>
        <v>18278080</v>
      </c>
      <c r="Z38" s="34">
        <f>+IF(X38&lt;&gt;0,+(Y38/X38)*100,0)</f>
        <v>850.57487311002933</v>
      </c>
      <c r="AA38" s="35">
        <f>+AA17+AA27+AA36</f>
        <v>-26549723</v>
      </c>
    </row>
    <row r="39" spans="1:27" ht="13.5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383320243</v>
      </c>
      <c r="M39" s="2">
        <f>+L40+M60</f>
        <v>383320243</v>
      </c>
      <c r="N39" s="2">
        <f>+K39</f>
        <v>383320243</v>
      </c>
      <c r="O39" s="2">
        <f>+M40+O60</f>
        <v>383320243</v>
      </c>
      <c r="P39" s="2">
        <f>+O40+P60</f>
        <v>383320243</v>
      </c>
      <c r="Q39" s="2">
        <f>+P40+Q60</f>
        <v>383320243</v>
      </c>
      <c r="R39" s="2">
        <f>+O39</f>
        <v>383320243</v>
      </c>
      <c r="S39" s="2">
        <f>+Q40+S60</f>
        <v>383320243</v>
      </c>
      <c r="T39" s="2">
        <f>+S40+T60</f>
        <v>383320243</v>
      </c>
      <c r="U39" s="2">
        <f>+T40+U60</f>
        <v>383320243</v>
      </c>
      <c r="V39" s="2">
        <f>+S39</f>
        <v>383320243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-26549723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383320243</v>
      </c>
      <c r="L40" s="45">
        <f t="shared" si="4"/>
        <v>383320243</v>
      </c>
      <c r="M40" s="45">
        <f t="shared" si="4"/>
        <v>383320243</v>
      </c>
      <c r="N40" s="45">
        <f>+M40</f>
        <v>383320243</v>
      </c>
      <c r="O40" s="45">
        <f t="shared" si="4"/>
        <v>383320243</v>
      </c>
      <c r="P40" s="45">
        <f t="shared" si="4"/>
        <v>383320243</v>
      </c>
      <c r="Q40" s="45">
        <f t="shared" si="4"/>
        <v>383320243</v>
      </c>
      <c r="R40" s="45">
        <f>+Q40</f>
        <v>383320243</v>
      </c>
      <c r="S40" s="45">
        <f t="shared" si="4"/>
        <v>383320243</v>
      </c>
      <c r="T40" s="45">
        <f t="shared" si="4"/>
        <v>383320243</v>
      </c>
      <c r="U40" s="45">
        <f t="shared" si="4"/>
        <v>383320243</v>
      </c>
      <c r="V40" s="45">
        <f>+U40</f>
        <v>383320243</v>
      </c>
      <c r="W40" s="45">
        <f>+V40</f>
        <v>383320243</v>
      </c>
      <c r="X40" s="45">
        <f t="shared" si="4"/>
        <v>2148909</v>
      </c>
      <c r="Y40" s="45">
        <f t="shared" si="4"/>
        <v>381306057</v>
      </c>
      <c r="Z40" s="46">
        <f>+IF(X40&lt;&gt;0,+(Y40/X40)*100,0)</f>
        <v>17744.16957628266</v>
      </c>
      <c r="AA40" s="47">
        <f t="shared" si="4"/>
        <v>-26549723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6593176</v>
      </c>
      <c r="D7" s="18"/>
      <c r="E7" s="19">
        <v>11272265</v>
      </c>
      <c r="F7" s="20">
        <v>11272265</v>
      </c>
      <c r="G7" s="20"/>
      <c r="H7" s="20">
        <v>598517</v>
      </c>
      <c r="I7" s="20">
        <v>685</v>
      </c>
      <c r="J7" s="20">
        <v>599202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599202</v>
      </c>
      <c r="X7" s="20">
        <v>2818065</v>
      </c>
      <c r="Y7" s="20">
        <v>-2218863</v>
      </c>
      <c r="Z7" s="21">
        <v>-78.737112167391459</v>
      </c>
      <c r="AA7" s="22">
        <v>11272265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-455426</v>
      </c>
      <c r="D14" s="18"/>
      <c r="E14" s="19">
        <v>-12379980</v>
      </c>
      <c r="F14" s="20">
        <v>-12379980</v>
      </c>
      <c r="G14" s="20">
        <v>-153492</v>
      </c>
      <c r="H14" s="20">
        <v>88890</v>
      </c>
      <c r="I14" s="20">
        <v>1204343</v>
      </c>
      <c r="J14" s="20">
        <v>1139741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1139741</v>
      </c>
      <c r="X14" s="20">
        <v>-3094995</v>
      </c>
      <c r="Y14" s="20">
        <v>4234736</v>
      </c>
      <c r="Z14" s="21">
        <v>-136.82529374037762</v>
      </c>
      <c r="AA14" s="22">
        <v>-12379980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6137750</v>
      </c>
      <c r="D17" s="26">
        <f>SUM(D6:D16)</f>
        <v>0</v>
      </c>
      <c r="E17" s="27">
        <f t="shared" si="0"/>
        <v>-1107715</v>
      </c>
      <c r="F17" s="28">
        <f t="shared" si="0"/>
        <v>-1107715</v>
      </c>
      <c r="G17" s="28">
        <f t="shared" si="0"/>
        <v>-153492</v>
      </c>
      <c r="H17" s="28">
        <f t="shared" si="0"/>
        <v>687407</v>
      </c>
      <c r="I17" s="28">
        <f t="shared" si="0"/>
        <v>1205028</v>
      </c>
      <c r="J17" s="28">
        <f t="shared" si="0"/>
        <v>1738943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1738943</v>
      </c>
      <c r="X17" s="28">
        <f t="shared" si="0"/>
        <v>-276930</v>
      </c>
      <c r="Y17" s="28">
        <f t="shared" si="0"/>
        <v>2015873</v>
      </c>
      <c r="Z17" s="29">
        <f>+IF(X17&lt;&gt;0,+(Y17/X17)*100,0)</f>
        <v>-727.93594049037665</v>
      </c>
      <c r="AA17" s="30">
        <f>SUM(AA6:AA16)</f>
        <v>-1107715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-3600000</v>
      </c>
      <c r="F26" s="20">
        <v>-3600000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-900000</v>
      </c>
      <c r="Y26" s="20">
        <v>900000</v>
      </c>
      <c r="Z26" s="21">
        <v>-100</v>
      </c>
      <c r="AA26" s="22">
        <v>-3600000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-3600000</v>
      </c>
      <c r="F27" s="28">
        <f t="shared" si="1"/>
        <v>-3600000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-900000</v>
      </c>
      <c r="Y27" s="28">
        <f t="shared" si="1"/>
        <v>900000</v>
      </c>
      <c r="Z27" s="29">
        <f>+IF(X27&lt;&gt;0,+(Y27/X27)*100,0)</f>
        <v>-100</v>
      </c>
      <c r="AA27" s="30">
        <f>SUM(AA21:AA26)</f>
        <v>-3600000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6137750</v>
      </c>
      <c r="D38" s="32">
        <f>+D17+D27+D36</f>
        <v>0</v>
      </c>
      <c r="E38" s="33">
        <f t="shared" si="3"/>
        <v>-4707715</v>
      </c>
      <c r="F38" s="2">
        <f t="shared" si="3"/>
        <v>-4707715</v>
      </c>
      <c r="G38" s="2">
        <f t="shared" si="3"/>
        <v>-153492</v>
      </c>
      <c r="H38" s="2">
        <f t="shared" si="3"/>
        <v>687407</v>
      </c>
      <c r="I38" s="2">
        <f t="shared" si="3"/>
        <v>1205028</v>
      </c>
      <c r="J38" s="2">
        <f t="shared" si="3"/>
        <v>1738943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1738943</v>
      </c>
      <c r="X38" s="2">
        <f t="shared" si="3"/>
        <v>-1176930</v>
      </c>
      <c r="Y38" s="2">
        <f t="shared" si="3"/>
        <v>2915873</v>
      </c>
      <c r="Z38" s="34">
        <f>+IF(X38&lt;&gt;0,+(Y38/X38)*100,0)</f>
        <v>-247.7524576652817</v>
      </c>
      <c r="AA38" s="35">
        <f>+AA17+AA27+AA36</f>
        <v>-4707715</v>
      </c>
    </row>
    <row r="39" spans="1:27" ht="13.5" x14ac:dyDescent="0.25">
      <c r="A39" s="23" t="s">
        <v>60</v>
      </c>
      <c r="B39" s="17"/>
      <c r="C39" s="32">
        <v>-24030892</v>
      </c>
      <c r="D39" s="32"/>
      <c r="E39" s="33"/>
      <c r="F39" s="2"/>
      <c r="G39" s="2">
        <v>-28867842</v>
      </c>
      <c r="H39" s="2">
        <f>+G40+H60</f>
        <v>-29021334</v>
      </c>
      <c r="I39" s="2">
        <f>+H40+I60</f>
        <v>-28333927</v>
      </c>
      <c r="J39" s="2">
        <f>+G39</f>
        <v>-28867842</v>
      </c>
      <c r="K39" s="2">
        <f>+I40+K60</f>
        <v>-27128899</v>
      </c>
      <c r="L39" s="2">
        <f>+K40+L60</f>
        <v>-27128899</v>
      </c>
      <c r="M39" s="2">
        <f>+L40+M60</f>
        <v>-27128899</v>
      </c>
      <c r="N39" s="2">
        <f>+K39</f>
        <v>-27128899</v>
      </c>
      <c r="O39" s="2">
        <f>+M40+O60</f>
        <v>-27128899</v>
      </c>
      <c r="P39" s="2">
        <f>+O40+P60</f>
        <v>-27128899</v>
      </c>
      <c r="Q39" s="2">
        <f>+P40+Q60</f>
        <v>-27128899</v>
      </c>
      <c r="R39" s="2">
        <f>+O39</f>
        <v>-27128899</v>
      </c>
      <c r="S39" s="2">
        <f>+Q40+S60</f>
        <v>-27128899</v>
      </c>
      <c r="T39" s="2">
        <f>+S40+T60</f>
        <v>-27128899</v>
      </c>
      <c r="U39" s="2">
        <f>+T40+U60</f>
        <v>-27128899</v>
      </c>
      <c r="V39" s="2">
        <f>+S39</f>
        <v>-27128899</v>
      </c>
      <c r="W39" s="2">
        <f>+G39</f>
        <v>-28867842</v>
      </c>
      <c r="X39" s="2"/>
      <c r="Y39" s="2">
        <f>+W39-X39</f>
        <v>-28867842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-17893142</v>
      </c>
      <c r="D40" s="43">
        <f t="shared" ref="D40:AA40" si="4">+D38+D39</f>
        <v>0</v>
      </c>
      <c r="E40" s="44">
        <f t="shared" si="4"/>
        <v>-4707715</v>
      </c>
      <c r="F40" s="45">
        <f t="shared" si="4"/>
        <v>-4707715</v>
      </c>
      <c r="G40" s="45">
        <f t="shared" si="4"/>
        <v>-29021334</v>
      </c>
      <c r="H40" s="45">
        <f t="shared" si="4"/>
        <v>-28333927</v>
      </c>
      <c r="I40" s="45">
        <f t="shared" si="4"/>
        <v>-27128899</v>
      </c>
      <c r="J40" s="45">
        <f>+I40</f>
        <v>-27128899</v>
      </c>
      <c r="K40" s="45">
        <f t="shared" si="4"/>
        <v>-27128899</v>
      </c>
      <c r="L40" s="45">
        <f t="shared" si="4"/>
        <v>-27128899</v>
      </c>
      <c r="M40" s="45">
        <f t="shared" si="4"/>
        <v>-27128899</v>
      </c>
      <c r="N40" s="45">
        <f>+M40</f>
        <v>-27128899</v>
      </c>
      <c r="O40" s="45">
        <f t="shared" si="4"/>
        <v>-27128899</v>
      </c>
      <c r="P40" s="45">
        <f t="shared" si="4"/>
        <v>-27128899</v>
      </c>
      <c r="Q40" s="45">
        <f t="shared" si="4"/>
        <v>-27128899</v>
      </c>
      <c r="R40" s="45">
        <f>+Q40</f>
        <v>-27128899</v>
      </c>
      <c r="S40" s="45">
        <f t="shared" si="4"/>
        <v>-27128899</v>
      </c>
      <c r="T40" s="45">
        <f t="shared" si="4"/>
        <v>-27128899</v>
      </c>
      <c r="U40" s="45">
        <f t="shared" si="4"/>
        <v>-27128899</v>
      </c>
      <c r="V40" s="45">
        <f>+U40</f>
        <v>-27128899</v>
      </c>
      <c r="W40" s="45">
        <f>+V40</f>
        <v>-27128899</v>
      </c>
      <c r="X40" s="45">
        <f t="shared" si="4"/>
        <v>-1176930</v>
      </c>
      <c r="Y40" s="45">
        <f t="shared" si="4"/>
        <v>-25951969</v>
      </c>
      <c r="Z40" s="46">
        <f>+IF(X40&lt;&gt;0,+(Y40/X40)*100,0)</f>
        <v>2205.0562905185525</v>
      </c>
      <c r="AA40" s="47">
        <f t="shared" si="4"/>
        <v>-4707715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-28867842</v>
      </c>
      <c r="J60">
        <v>-28867842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1180672</v>
      </c>
      <c r="D7" s="18"/>
      <c r="E7" s="19">
        <v>1137764</v>
      </c>
      <c r="F7" s="20">
        <v>1137764</v>
      </c>
      <c r="G7" s="20">
        <v>122104</v>
      </c>
      <c r="H7" s="20">
        <v>99535</v>
      </c>
      <c r="I7" s="20">
        <v>86715</v>
      </c>
      <c r="J7" s="20">
        <v>308354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308354</v>
      </c>
      <c r="X7" s="20">
        <v>284442</v>
      </c>
      <c r="Y7" s="20">
        <v>23912</v>
      </c>
      <c r="Z7" s="21">
        <v>8.4066347445173353</v>
      </c>
      <c r="AA7" s="22">
        <v>1137764</v>
      </c>
    </row>
    <row r="8" spans="1:27" ht="13.5" x14ac:dyDescent="0.25">
      <c r="A8" s="23" t="s">
        <v>36</v>
      </c>
      <c r="B8" s="17" t="s">
        <v>32</v>
      </c>
      <c r="C8" s="18">
        <v>47361</v>
      </c>
      <c r="D8" s="18"/>
      <c r="E8" s="19">
        <v>34591</v>
      </c>
      <c r="F8" s="20">
        <v>34591</v>
      </c>
      <c r="G8" s="20">
        <v>4436</v>
      </c>
      <c r="H8" s="20">
        <v>5766</v>
      </c>
      <c r="I8" s="20">
        <v>2662</v>
      </c>
      <c r="J8" s="20">
        <v>12864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12864</v>
      </c>
      <c r="X8" s="20">
        <v>8649</v>
      </c>
      <c r="Y8" s="20">
        <v>4215</v>
      </c>
      <c r="Z8" s="21">
        <v>48.733957682969134</v>
      </c>
      <c r="AA8" s="22">
        <v>34591</v>
      </c>
    </row>
    <row r="9" spans="1:27" ht="13.5" x14ac:dyDescent="0.25">
      <c r="A9" s="23" t="s">
        <v>37</v>
      </c>
      <c r="B9" s="17" t="s">
        <v>6</v>
      </c>
      <c r="C9" s="18">
        <v>-3685280</v>
      </c>
      <c r="D9" s="18"/>
      <c r="E9" s="19">
        <v>2217000</v>
      </c>
      <c r="F9" s="20">
        <v>2217000</v>
      </c>
      <c r="G9" s="20">
        <v>-532320</v>
      </c>
      <c r="H9" s="20">
        <v>34370</v>
      </c>
      <c r="I9" s="20"/>
      <c r="J9" s="20">
        <v>-497950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-497950</v>
      </c>
      <c r="X9" s="20">
        <v>554250</v>
      </c>
      <c r="Y9" s="20">
        <v>-1052200</v>
      </c>
      <c r="Z9" s="21">
        <v>-189.84212900315742</v>
      </c>
      <c r="AA9" s="22">
        <v>2217000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-4191316</v>
      </c>
      <c r="D14" s="18"/>
      <c r="E14" s="19">
        <v>-44861320</v>
      </c>
      <c r="F14" s="20">
        <v>-44861320</v>
      </c>
      <c r="G14" s="20">
        <v>-532320</v>
      </c>
      <c r="H14" s="20">
        <v>-519630</v>
      </c>
      <c r="I14" s="20">
        <v>-28769</v>
      </c>
      <c r="J14" s="20">
        <v>-1080719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-1080719</v>
      </c>
      <c r="X14" s="20">
        <v>-11215326</v>
      </c>
      <c r="Y14" s="20">
        <v>10134607</v>
      </c>
      <c r="Z14" s="21">
        <v>-90.363909172145327</v>
      </c>
      <c r="AA14" s="22">
        <v>-44861320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-6648563</v>
      </c>
      <c r="D17" s="26">
        <f>SUM(D6:D16)</f>
        <v>0</v>
      </c>
      <c r="E17" s="27">
        <f t="shared" si="0"/>
        <v>-41471965</v>
      </c>
      <c r="F17" s="28">
        <f t="shared" si="0"/>
        <v>-41471965</v>
      </c>
      <c r="G17" s="28">
        <f t="shared" si="0"/>
        <v>-938100</v>
      </c>
      <c r="H17" s="28">
        <f t="shared" si="0"/>
        <v>-379959</v>
      </c>
      <c r="I17" s="28">
        <f t="shared" si="0"/>
        <v>60608</v>
      </c>
      <c r="J17" s="28">
        <f t="shared" si="0"/>
        <v>-1257451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-1257451</v>
      </c>
      <c r="X17" s="28">
        <f t="shared" si="0"/>
        <v>-10367985</v>
      </c>
      <c r="Y17" s="28">
        <f t="shared" si="0"/>
        <v>9110534</v>
      </c>
      <c r="Z17" s="29">
        <f>+IF(X17&lt;&gt;0,+(Y17/X17)*100,0)</f>
        <v>-87.871789937967691</v>
      </c>
      <c r="AA17" s="30">
        <f>SUM(AA6:AA16)</f>
        <v>-41471965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-7508493</v>
      </c>
      <c r="D26" s="18"/>
      <c r="E26" s="19">
        <v>-8481000</v>
      </c>
      <c r="F26" s="20">
        <v>-8481000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-2120250</v>
      </c>
      <c r="Y26" s="20">
        <v>2120250</v>
      </c>
      <c r="Z26" s="21">
        <v>-100</v>
      </c>
      <c r="AA26" s="22">
        <v>-8481000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-7508493</v>
      </c>
      <c r="D27" s="26">
        <f>SUM(D21:D26)</f>
        <v>0</v>
      </c>
      <c r="E27" s="27">
        <f t="shared" si="1"/>
        <v>-8481000</v>
      </c>
      <c r="F27" s="28">
        <f t="shared" si="1"/>
        <v>-8481000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-2120250</v>
      </c>
      <c r="Y27" s="28">
        <f t="shared" si="1"/>
        <v>2120250</v>
      </c>
      <c r="Z27" s="29">
        <f>+IF(X27&lt;&gt;0,+(Y27/X27)*100,0)</f>
        <v>-100</v>
      </c>
      <c r="AA27" s="30">
        <f>SUM(AA21:AA26)</f>
        <v>-8481000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-14157056</v>
      </c>
      <c r="D38" s="32">
        <f>+D17+D27+D36</f>
        <v>0</v>
      </c>
      <c r="E38" s="33">
        <f t="shared" si="3"/>
        <v>-49952965</v>
      </c>
      <c r="F38" s="2">
        <f t="shared" si="3"/>
        <v>-49952965</v>
      </c>
      <c r="G38" s="2">
        <f t="shared" si="3"/>
        <v>-938100</v>
      </c>
      <c r="H38" s="2">
        <f t="shared" si="3"/>
        <v>-379959</v>
      </c>
      <c r="I38" s="2">
        <f t="shared" si="3"/>
        <v>60608</v>
      </c>
      <c r="J38" s="2">
        <f t="shared" si="3"/>
        <v>-1257451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-1257451</v>
      </c>
      <c r="X38" s="2">
        <f t="shared" si="3"/>
        <v>-12488235</v>
      </c>
      <c r="Y38" s="2">
        <f t="shared" si="3"/>
        <v>11230784</v>
      </c>
      <c r="Z38" s="34">
        <f>+IF(X38&lt;&gt;0,+(Y38/X38)*100,0)</f>
        <v>-89.930914977176528</v>
      </c>
      <c r="AA38" s="35">
        <f>+AA17+AA27+AA36</f>
        <v>-49952965</v>
      </c>
    </row>
    <row r="39" spans="1:27" ht="13.5" x14ac:dyDescent="0.25">
      <c r="A39" s="23" t="s">
        <v>60</v>
      </c>
      <c r="B39" s="17"/>
      <c r="C39" s="32">
        <v>-106129209</v>
      </c>
      <c r="D39" s="32"/>
      <c r="E39" s="33"/>
      <c r="F39" s="2"/>
      <c r="G39" s="2">
        <v>-116925871</v>
      </c>
      <c r="H39" s="2">
        <f>+G40+H60</f>
        <v>-117863971</v>
      </c>
      <c r="I39" s="2">
        <f>+H40+I60</f>
        <v>-118243930</v>
      </c>
      <c r="J39" s="2">
        <f>+G39</f>
        <v>-116925871</v>
      </c>
      <c r="K39" s="2">
        <f>+I40+K60</f>
        <v>-118183322</v>
      </c>
      <c r="L39" s="2">
        <f>+K40+L60</f>
        <v>-118183322</v>
      </c>
      <c r="M39" s="2">
        <f>+L40+M60</f>
        <v>-118183322</v>
      </c>
      <c r="N39" s="2">
        <f>+K39</f>
        <v>-118183322</v>
      </c>
      <c r="O39" s="2">
        <f>+M40+O60</f>
        <v>-118183322</v>
      </c>
      <c r="P39" s="2">
        <f>+O40+P60</f>
        <v>-118183322</v>
      </c>
      <c r="Q39" s="2">
        <f>+P40+Q60</f>
        <v>-118183322</v>
      </c>
      <c r="R39" s="2">
        <f>+O39</f>
        <v>-118183322</v>
      </c>
      <c r="S39" s="2">
        <f>+Q40+S60</f>
        <v>-118183322</v>
      </c>
      <c r="T39" s="2">
        <f>+S40+T60</f>
        <v>-118183322</v>
      </c>
      <c r="U39" s="2">
        <f>+T40+U60</f>
        <v>-118183322</v>
      </c>
      <c r="V39" s="2">
        <f>+S39</f>
        <v>-118183322</v>
      </c>
      <c r="W39" s="2">
        <f>+G39</f>
        <v>-116925871</v>
      </c>
      <c r="X39" s="2"/>
      <c r="Y39" s="2">
        <f>+W39-X39</f>
        <v>-116925871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-120286265</v>
      </c>
      <c r="D40" s="43">
        <f t="shared" ref="D40:AA40" si="4">+D38+D39</f>
        <v>0</v>
      </c>
      <c r="E40" s="44">
        <f t="shared" si="4"/>
        <v>-49952965</v>
      </c>
      <c r="F40" s="45">
        <f t="shared" si="4"/>
        <v>-49952965</v>
      </c>
      <c r="G40" s="45">
        <f t="shared" si="4"/>
        <v>-117863971</v>
      </c>
      <c r="H40" s="45">
        <f t="shared" si="4"/>
        <v>-118243930</v>
      </c>
      <c r="I40" s="45">
        <f t="shared" si="4"/>
        <v>-118183322</v>
      </c>
      <c r="J40" s="45">
        <f>+I40</f>
        <v>-118183322</v>
      </c>
      <c r="K40" s="45">
        <f t="shared" si="4"/>
        <v>-118183322</v>
      </c>
      <c r="L40" s="45">
        <f t="shared" si="4"/>
        <v>-118183322</v>
      </c>
      <c r="M40" s="45">
        <f t="shared" si="4"/>
        <v>-118183322</v>
      </c>
      <c r="N40" s="45">
        <f>+M40</f>
        <v>-118183322</v>
      </c>
      <c r="O40" s="45">
        <f t="shared" si="4"/>
        <v>-118183322</v>
      </c>
      <c r="P40" s="45">
        <f t="shared" si="4"/>
        <v>-118183322</v>
      </c>
      <c r="Q40" s="45">
        <f t="shared" si="4"/>
        <v>-118183322</v>
      </c>
      <c r="R40" s="45">
        <f>+Q40</f>
        <v>-118183322</v>
      </c>
      <c r="S40" s="45">
        <f t="shared" si="4"/>
        <v>-118183322</v>
      </c>
      <c r="T40" s="45">
        <f t="shared" si="4"/>
        <v>-118183322</v>
      </c>
      <c r="U40" s="45">
        <f t="shared" si="4"/>
        <v>-118183322</v>
      </c>
      <c r="V40" s="45">
        <f>+U40</f>
        <v>-118183322</v>
      </c>
      <c r="W40" s="45">
        <f>+V40</f>
        <v>-118183322</v>
      </c>
      <c r="X40" s="45">
        <f t="shared" si="4"/>
        <v>-12488235</v>
      </c>
      <c r="Y40" s="45">
        <f t="shared" si="4"/>
        <v>-105695087</v>
      </c>
      <c r="Z40" s="46">
        <f>+IF(X40&lt;&gt;0,+(Y40/X40)*100,0)</f>
        <v>846.35728747897531</v>
      </c>
      <c r="AA40" s="47">
        <f t="shared" si="4"/>
        <v>-49952965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-116925871</v>
      </c>
      <c r="J60">
        <v>-116925871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705149</v>
      </c>
      <c r="D7" s="18"/>
      <c r="E7" s="19"/>
      <c r="F7" s="20"/>
      <c r="G7" s="20">
        <v>55003</v>
      </c>
      <c r="H7" s="20">
        <v>37227</v>
      </c>
      <c r="I7" s="20">
        <v>20932</v>
      </c>
      <c r="J7" s="20">
        <v>113162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113162</v>
      </c>
      <c r="X7" s="20"/>
      <c r="Y7" s="20">
        <v>113162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-12033929</v>
      </c>
      <c r="D14" s="18"/>
      <c r="E14" s="19"/>
      <c r="F14" s="20"/>
      <c r="G14" s="20">
        <v>-518248</v>
      </c>
      <c r="H14" s="20">
        <v>-2395025</v>
      </c>
      <c r="I14" s="20">
        <v>-980146</v>
      </c>
      <c r="J14" s="20">
        <v>-3893419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-3893419</v>
      </c>
      <c r="X14" s="20"/>
      <c r="Y14" s="20">
        <v>-3893419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-11328780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-463245</v>
      </c>
      <c r="H17" s="28">
        <f t="shared" si="0"/>
        <v>-2357798</v>
      </c>
      <c r="I17" s="28">
        <f t="shared" si="0"/>
        <v>-959214</v>
      </c>
      <c r="J17" s="28">
        <f t="shared" si="0"/>
        <v>-3780257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-3780257</v>
      </c>
      <c r="X17" s="28">
        <f t="shared" si="0"/>
        <v>0</v>
      </c>
      <c r="Y17" s="28">
        <f t="shared" si="0"/>
        <v>-3780257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-11328780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-463245</v>
      </c>
      <c r="H38" s="2">
        <f t="shared" si="3"/>
        <v>-2357798</v>
      </c>
      <c r="I38" s="2">
        <f t="shared" si="3"/>
        <v>-959214</v>
      </c>
      <c r="J38" s="2">
        <f t="shared" si="3"/>
        <v>-3780257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-3780257</v>
      </c>
      <c r="X38" s="2">
        <f t="shared" si="3"/>
        <v>0</v>
      </c>
      <c r="Y38" s="2">
        <f t="shared" si="3"/>
        <v>-3780257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-15521622</v>
      </c>
      <c r="D39" s="32"/>
      <c r="E39" s="33"/>
      <c r="F39" s="2"/>
      <c r="G39" s="2">
        <v>-29812980</v>
      </c>
      <c r="H39" s="2">
        <f>+G40+H60</f>
        <v>-30276225</v>
      </c>
      <c r="I39" s="2">
        <f>+H40+I60</f>
        <v>-32634023</v>
      </c>
      <c r="J39" s="2">
        <f>+G39</f>
        <v>-29812980</v>
      </c>
      <c r="K39" s="2">
        <f>+I40+K60</f>
        <v>-33593237</v>
      </c>
      <c r="L39" s="2">
        <f>+K40+L60</f>
        <v>-33593237</v>
      </c>
      <c r="M39" s="2">
        <f>+L40+M60</f>
        <v>-33593237</v>
      </c>
      <c r="N39" s="2">
        <f>+K39</f>
        <v>-33593237</v>
      </c>
      <c r="O39" s="2">
        <f>+M40+O60</f>
        <v>-33593237</v>
      </c>
      <c r="P39" s="2">
        <f>+O40+P60</f>
        <v>-33593237</v>
      </c>
      <c r="Q39" s="2">
        <f>+P40+Q60</f>
        <v>-33593237</v>
      </c>
      <c r="R39" s="2">
        <f>+O39</f>
        <v>-33593237</v>
      </c>
      <c r="S39" s="2">
        <f>+Q40+S60</f>
        <v>-33593237</v>
      </c>
      <c r="T39" s="2">
        <f>+S40+T60</f>
        <v>-33593237</v>
      </c>
      <c r="U39" s="2">
        <f>+T40+U60</f>
        <v>-33593237</v>
      </c>
      <c r="V39" s="2">
        <f>+S39</f>
        <v>-33593237</v>
      </c>
      <c r="W39" s="2">
        <f>+G39</f>
        <v>-29812980</v>
      </c>
      <c r="X39" s="2"/>
      <c r="Y39" s="2">
        <f>+W39-X39</f>
        <v>-29812980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-26850402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-30276225</v>
      </c>
      <c r="H40" s="45">
        <f t="shared" si="4"/>
        <v>-32634023</v>
      </c>
      <c r="I40" s="45">
        <f t="shared" si="4"/>
        <v>-33593237</v>
      </c>
      <c r="J40" s="45">
        <f>+I40</f>
        <v>-33593237</v>
      </c>
      <c r="K40" s="45">
        <f t="shared" si="4"/>
        <v>-33593237</v>
      </c>
      <c r="L40" s="45">
        <f t="shared" si="4"/>
        <v>-33593237</v>
      </c>
      <c r="M40" s="45">
        <f t="shared" si="4"/>
        <v>-33593237</v>
      </c>
      <c r="N40" s="45">
        <f>+M40</f>
        <v>-33593237</v>
      </c>
      <c r="O40" s="45">
        <f t="shared" si="4"/>
        <v>-33593237</v>
      </c>
      <c r="P40" s="45">
        <f t="shared" si="4"/>
        <v>-33593237</v>
      </c>
      <c r="Q40" s="45">
        <f t="shared" si="4"/>
        <v>-33593237</v>
      </c>
      <c r="R40" s="45">
        <f>+Q40</f>
        <v>-33593237</v>
      </c>
      <c r="S40" s="45">
        <f t="shared" si="4"/>
        <v>-33593237</v>
      </c>
      <c r="T40" s="45">
        <f t="shared" si="4"/>
        <v>-33593237</v>
      </c>
      <c r="U40" s="45">
        <f t="shared" si="4"/>
        <v>-33593237</v>
      </c>
      <c r="V40" s="45">
        <f>+U40</f>
        <v>-33593237</v>
      </c>
      <c r="W40" s="45">
        <f>+V40</f>
        <v>-33593237</v>
      </c>
      <c r="X40" s="45">
        <f t="shared" si="4"/>
        <v>0</v>
      </c>
      <c r="Y40" s="45">
        <f t="shared" si="4"/>
        <v>-33593237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-29812980</v>
      </c>
      <c r="J60">
        <v>-29812980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6673656</v>
      </c>
      <c r="D7" s="18"/>
      <c r="E7" s="19">
        <v>26565796</v>
      </c>
      <c r="F7" s="20">
        <v>26565796</v>
      </c>
      <c r="G7" s="20">
        <v>908115</v>
      </c>
      <c r="H7" s="20">
        <v>978855</v>
      </c>
      <c r="I7" s="20">
        <v>987935</v>
      </c>
      <c r="J7" s="20">
        <v>2874905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2874905</v>
      </c>
      <c r="X7" s="20">
        <v>6641448</v>
      </c>
      <c r="Y7" s="20">
        <v>-3766543</v>
      </c>
      <c r="Z7" s="21">
        <v>-56.712677717268889</v>
      </c>
      <c r="AA7" s="22">
        <v>26565796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-17226431</v>
      </c>
      <c r="D14" s="18"/>
      <c r="E14" s="19"/>
      <c r="F14" s="20"/>
      <c r="G14" s="20">
        <v>-965060</v>
      </c>
      <c r="H14" s="20">
        <v>-848132</v>
      </c>
      <c r="I14" s="20">
        <v>-603182</v>
      </c>
      <c r="J14" s="20">
        <v>-2416374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-2416374</v>
      </c>
      <c r="X14" s="20"/>
      <c r="Y14" s="20">
        <v>-2416374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-10552775</v>
      </c>
      <c r="D17" s="26">
        <f>SUM(D6:D16)</f>
        <v>0</v>
      </c>
      <c r="E17" s="27">
        <f t="shared" si="0"/>
        <v>26565796</v>
      </c>
      <c r="F17" s="28">
        <f t="shared" si="0"/>
        <v>26565796</v>
      </c>
      <c r="G17" s="28">
        <f t="shared" si="0"/>
        <v>-56945</v>
      </c>
      <c r="H17" s="28">
        <f t="shared" si="0"/>
        <v>130723</v>
      </c>
      <c r="I17" s="28">
        <f t="shared" si="0"/>
        <v>384753</v>
      </c>
      <c r="J17" s="28">
        <f t="shared" si="0"/>
        <v>458531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458531</v>
      </c>
      <c r="X17" s="28">
        <f t="shared" si="0"/>
        <v>6641448</v>
      </c>
      <c r="Y17" s="28">
        <f t="shared" si="0"/>
        <v>-6182917</v>
      </c>
      <c r="Z17" s="29">
        <f>+IF(X17&lt;&gt;0,+(Y17/X17)*100,0)</f>
        <v>-93.095918239516436</v>
      </c>
      <c r="AA17" s="30">
        <f>SUM(AA6:AA16)</f>
        <v>26565796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-1328768</v>
      </c>
      <c r="D26" s="18"/>
      <c r="E26" s="19">
        <v>-500000</v>
      </c>
      <c r="F26" s="20">
        <v>-500000</v>
      </c>
      <c r="G26" s="20">
        <v>-2821822</v>
      </c>
      <c r="H26" s="20"/>
      <c r="I26" s="20"/>
      <c r="J26" s="20">
        <v>-2821822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-2821822</v>
      </c>
      <c r="X26" s="20">
        <v>-125001</v>
      </c>
      <c r="Y26" s="20">
        <v>-2696821</v>
      </c>
      <c r="Z26" s="21">
        <v>2157.439540483676</v>
      </c>
      <c r="AA26" s="22">
        <v>-500000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-1328768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-2821822</v>
      </c>
      <c r="H27" s="28">
        <f t="shared" si="1"/>
        <v>0</v>
      </c>
      <c r="I27" s="28">
        <f t="shared" si="1"/>
        <v>0</v>
      </c>
      <c r="J27" s="28">
        <f t="shared" si="1"/>
        <v>-2821822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-2821822</v>
      </c>
      <c r="X27" s="28">
        <f t="shared" si="1"/>
        <v>-125001</v>
      </c>
      <c r="Y27" s="28">
        <f t="shared" si="1"/>
        <v>-2696821</v>
      </c>
      <c r="Z27" s="29">
        <f>+IF(X27&lt;&gt;0,+(Y27/X27)*100,0)</f>
        <v>2157.439540483676</v>
      </c>
      <c r="AA27" s="30">
        <f>SUM(AA21:AA26)</f>
        <v>-500000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-11881543</v>
      </c>
      <c r="D38" s="32">
        <f>+D17+D27+D36</f>
        <v>0</v>
      </c>
      <c r="E38" s="33">
        <f t="shared" si="3"/>
        <v>26065796</v>
      </c>
      <c r="F38" s="2">
        <f t="shared" si="3"/>
        <v>26065796</v>
      </c>
      <c r="G38" s="2">
        <f t="shared" si="3"/>
        <v>-2878767</v>
      </c>
      <c r="H38" s="2">
        <f t="shared" si="3"/>
        <v>130723</v>
      </c>
      <c r="I38" s="2">
        <f t="shared" si="3"/>
        <v>384753</v>
      </c>
      <c r="J38" s="2">
        <f t="shared" si="3"/>
        <v>-2363291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-2363291</v>
      </c>
      <c r="X38" s="2">
        <f t="shared" si="3"/>
        <v>6516447</v>
      </c>
      <c r="Y38" s="2">
        <f t="shared" si="3"/>
        <v>-8879738</v>
      </c>
      <c r="Z38" s="34">
        <f>+IF(X38&lt;&gt;0,+(Y38/X38)*100,0)</f>
        <v>-136.26655752743787</v>
      </c>
      <c r="AA38" s="35">
        <f>+AA17+AA27+AA36</f>
        <v>26065796</v>
      </c>
    </row>
    <row r="39" spans="1:27" ht="13.5" x14ac:dyDescent="0.25">
      <c r="A39" s="23" t="s">
        <v>60</v>
      </c>
      <c r="B39" s="17"/>
      <c r="C39" s="32">
        <v>-36605860</v>
      </c>
      <c r="D39" s="32"/>
      <c r="E39" s="33">
        <v>-36605860</v>
      </c>
      <c r="F39" s="2">
        <v>-36605860</v>
      </c>
      <c r="G39" s="2">
        <v>-38650706</v>
      </c>
      <c r="H39" s="2">
        <f>+G40+H60</f>
        <v>-41529473</v>
      </c>
      <c r="I39" s="2">
        <f>+H40+I60</f>
        <v>-41398750</v>
      </c>
      <c r="J39" s="2">
        <f>+G39</f>
        <v>-38650706</v>
      </c>
      <c r="K39" s="2">
        <f>+I40+K60</f>
        <v>-41013997</v>
      </c>
      <c r="L39" s="2">
        <f>+K40+L60</f>
        <v>-41013997</v>
      </c>
      <c r="M39" s="2">
        <f>+L40+M60</f>
        <v>-41013997</v>
      </c>
      <c r="N39" s="2">
        <f>+K39</f>
        <v>-41013997</v>
      </c>
      <c r="O39" s="2">
        <f>+M40+O60</f>
        <v>-41013997</v>
      </c>
      <c r="P39" s="2">
        <f>+O40+P60</f>
        <v>-41013997</v>
      </c>
      <c r="Q39" s="2">
        <f>+P40+Q60</f>
        <v>-41013997</v>
      </c>
      <c r="R39" s="2">
        <f>+O39</f>
        <v>-41013997</v>
      </c>
      <c r="S39" s="2">
        <f>+Q40+S60</f>
        <v>-41013997</v>
      </c>
      <c r="T39" s="2">
        <f>+S40+T60</f>
        <v>-41013997</v>
      </c>
      <c r="U39" s="2">
        <f>+T40+U60</f>
        <v>-41013997</v>
      </c>
      <c r="V39" s="2">
        <f>+S39</f>
        <v>-41013997</v>
      </c>
      <c r="W39" s="2">
        <f>+G39</f>
        <v>-38650706</v>
      </c>
      <c r="X39" s="2">
        <v>-36605860</v>
      </c>
      <c r="Y39" s="2">
        <f>+W39-X39</f>
        <v>-2044846</v>
      </c>
      <c r="Z39" s="34">
        <f>+IF(X39&lt;&gt;0,+(Y39/X39)*100,0)</f>
        <v>5.5861165398108392</v>
      </c>
      <c r="AA39" s="35">
        <v>-36605860</v>
      </c>
    </row>
    <row r="40" spans="1:27" ht="13.5" x14ac:dyDescent="0.25">
      <c r="A40" s="41" t="s">
        <v>62</v>
      </c>
      <c r="B40" s="42" t="s">
        <v>61</v>
      </c>
      <c r="C40" s="43">
        <f>+C38+C39</f>
        <v>-48487403</v>
      </c>
      <c r="D40" s="43">
        <f t="shared" ref="D40:AA40" si="4">+D38+D39</f>
        <v>0</v>
      </c>
      <c r="E40" s="44">
        <f t="shared" si="4"/>
        <v>-10540064</v>
      </c>
      <c r="F40" s="45">
        <f t="shared" si="4"/>
        <v>-10540064</v>
      </c>
      <c r="G40" s="45">
        <f t="shared" si="4"/>
        <v>-41529473</v>
      </c>
      <c r="H40" s="45">
        <f t="shared" si="4"/>
        <v>-41398750</v>
      </c>
      <c r="I40" s="45">
        <f t="shared" si="4"/>
        <v>-41013997</v>
      </c>
      <c r="J40" s="45">
        <f>+I40</f>
        <v>-41013997</v>
      </c>
      <c r="K40" s="45">
        <f t="shared" si="4"/>
        <v>-41013997</v>
      </c>
      <c r="L40" s="45">
        <f t="shared" si="4"/>
        <v>-41013997</v>
      </c>
      <c r="M40" s="45">
        <f t="shared" si="4"/>
        <v>-41013997</v>
      </c>
      <c r="N40" s="45">
        <f>+M40</f>
        <v>-41013997</v>
      </c>
      <c r="O40" s="45">
        <f t="shared" si="4"/>
        <v>-41013997</v>
      </c>
      <c r="P40" s="45">
        <f t="shared" si="4"/>
        <v>-41013997</v>
      </c>
      <c r="Q40" s="45">
        <f t="shared" si="4"/>
        <v>-41013997</v>
      </c>
      <c r="R40" s="45">
        <f>+Q40</f>
        <v>-41013997</v>
      </c>
      <c r="S40" s="45">
        <f t="shared" si="4"/>
        <v>-41013997</v>
      </c>
      <c r="T40" s="45">
        <f t="shared" si="4"/>
        <v>-41013997</v>
      </c>
      <c r="U40" s="45">
        <f t="shared" si="4"/>
        <v>-41013997</v>
      </c>
      <c r="V40" s="45">
        <f>+U40</f>
        <v>-41013997</v>
      </c>
      <c r="W40" s="45">
        <f>+V40</f>
        <v>-41013997</v>
      </c>
      <c r="X40" s="45">
        <f t="shared" si="4"/>
        <v>-30089413</v>
      </c>
      <c r="Y40" s="45">
        <f t="shared" si="4"/>
        <v>-10924584</v>
      </c>
      <c r="Z40" s="46">
        <f>+IF(X40&lt;&gt;0,+(Y40/X40)*100,0)</f>
        <v>36.307069200718537</v>
      </c>
      <c r="AA40" s="47">
        <f t="shared" si="4"/>
        <v>-10540064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-38650706</v>
      </c>
      <c r="J60">
        <v>-38650706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1398361</v>
      </c>
      <c r="D7" s="18"/>
      <c r="E7" s="19">
        <v>3715705</v>
      </c>
      <c r="F7" s="20">
        <v>3715705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928926</v>
      </c>
      <c r="Y7" s="20">
        <v>-928926</v>
      </c>
      <c r="Z7" s="21">
        <v>-100</v>
      </c>
      <c r="AA7" s="22">
        <v>3715705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3243000</v>
      </c>
      <c r="D9" s="18"/>
      <c r="E9" s="19">
        <v>3149000</v>
      </c>
      <c r="F9" s="20">
        <v>3149000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787251</v>
      </c>
      <c r="Y9" s="20">
        <v>-787251</v>
      </c>
      <c r="Z9" s="21">
        <v>-100</v>
      </c>
      <c r="AA9" s="22">
        <v>3149000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-46136742</v>
      </c>
      <c r="F14" s="20">
        <v>-46136742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-11534187</v>
      </c>
      <c r="Y14" s="20">
        <v>11534187</v>
      </c>
      <c r="Z14" s="21">
        <v>-100</v>
      </c>
      <c r="AA14" s="22">
        <v>-46136742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4641361</v>
      </c>
      <c r="D17" s="26">
        <f>SUM(D6:D16)</f>
        <v>0</v>
      </c>
      <c r="E17" s="27">
        <f t="shared" si="0"/>
        <v>-39272037</v>
      </c>
      <c r="F17" s="28">
        <f t="shared" si="0"/>
        <v>-39272037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-9818010</v>
      </c>
      <c r="Y17" s="28">
        <f t="shared" si="0"/>
        <v>9818010</v>
      </c>
      <c r="Z17" s="29">
        <f>+IF(X17&lt;&gt;0,+(Y17/X17)*100,0)</f>
        <v>-100</v>
      </c>
      <c r="AA17" s="30">
        <f>SUM(AA6:AA16)</f>
        <v>-39272037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-19780000</v>
      </c>
      <c r="F26" s="20">
        <v>-19780000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-4945002</v>
      </c>
      <c r="Y26" s="20">
        <v>4945002</v>
      </c>
      <c r="Z26" s="21">
        <v>-100</v>
      </c>
      <c r="AA26" s="22">
        <v>-19780000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-19780000</v>
      </c>
      <c r="F27" s="28">
        <f t="shared" si="1"/>
        <v>-19780000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-4945002</v>
      </c>
      <c r="Y27" s="28">
        <f t="shared" si="1"/>
        <v>4945002</v>
      </c>
      <c r="Z27" s="29">
        <f>+IF(X27&lt;&gt;0,+(Y27/X27)*100,0)</f>
        <v>-100</v>
      </c>
      <c r="AA27" s="30">
        <f>SUM(AA21:AA26)</f>
        <v>-19780000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4641361</v>
      </c>
      <c r="D38" s="32">
        <f>+D17+D27+D36</f>
        <v>0</v>
      </c>
      <c r="E38" s="33">
        <f t="shared" si="3"/>
        <v>-59052037</v>
      </c>
      <c r="F38" s="2">
        <f t="shared" si="3"/>
        <v>-59052037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-14763012</v>
      </c>
      <c r="Y38" s="2">
        <f t="shared" si="3"/>
        <v>14763012</v>
      </c>
      <c r="Z38" s="34">
        <f>+IF(X38&lt;&gt;0,+(Y38/X38)*100,0)</f>
        <v>-100</v>
      </c>
      <c r="AA38" s="35">
        <f>+AA17+AA27+AA36</f>
        <v>-59052037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4641361</v>
      </c>
      <c r="D40" s="43">
        <f t="shared" ref="D40:AA40" si="4">+D38+D39</f>
        <v>0</v>
      </c>
      <c r="E40" s="44">
        <f t="shared" si="4"/>
        <v>-59052037</v>
      </c>
      <c r="F40" s="45">
        <f t="shared" si="4"/>
        <v>-59052037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-14763012</v>
      </c>
      <c r="Y40" s="45">
        <f t="shared" si="4"/>
        <v>14763012</v>
      </c>
      <c r="Z40" s="46">
        <f>+IF(X40&lt;&gt;0,+(Y40/X40)*100,0)</f>
        <v>-100</v>
      </c>
      <c r="AA40" s="47">
        <f t="shared" si="4"/>
        <v>-59052037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-1700131</v>
      </c>
      <c r="D14" s="18"/>
      <c r="E14" s="19">
        <v>-1974007</v>
      </c>
      <c r="F14" s="20">
        <v>-1974007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-493485</v>
      </c>
      <c r="Y14" s="20">
        <v>493485</v>
      </c>
      <c r="Z14" s="21">
        <v>-100</v>
      </c>
      <c r="AA14" s="22">
        <v>-1974007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-1700131</v>
      </c>
      <c r="D17" s="26">
        <f>SUM(D6:D16)</f>
        <v>0</v>
      </c>
      <c r="E17" s="27">
        <f t="shared" si="0"/>
        <v>-1974007</v>
      </c>
      <c r="F17" s="28">
        <f t="shared" si="0"/>
        <v>-1974007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-493485</v>
      </c>
      <c r="Y17" s="28">
        <f t="shared" si="0"/>
        <v>493485</v>
      </c>
      <c r="Z17" s="29">
        <f>+IF(X17&lt;&gt;0,+(Y17/X17)*100,0)</f>
        <v>-100</v>
      </c>
      <c r="AA17" s="30">
        <f>SUM(AA6:AA16)</f>
        <v>-1974007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-1700131</v>
      </c>
      <c r="D38" s="32">
        <f>+D17+D27+D36</f>
        <v>0</v>
      </c>
      <c r="E38" s="33">
        <f t="shared" si="3"/>
        <v>-1974007</v>
      </c>
      <c r="F38" s="2">
        <f t="shared" si="3"/>
        <v>-1974007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-493485</v>
      </c>
      <c r="Y38" s="2">
        <f t="shared" si="3"/>
        <v>493485</v>
      </c>
      <c r="Z38" s="34">
        <f>+IF(X38&lt;&gt;0,+(Y38/X38)*100,0)</f>
        <v>-100</v>
      </c>
      <c r="AA38" s="35">
        <f>+AA17+AA27+AA36</f>
        <v>-1974007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-1700131</v>
      </c>
      <c r="D40" s="43">
        <f t="shared" ref="D40:AA40" si="4">+D38+D39</f>
        <v>0</v>
      </c>
      <c r="E40" s="44">
        <f t="shared" si="4"/>
        <v>-1974007</v>
      </c>
      <c r="F40" s="45">
        <f t="shared" si="4"/>
        <v>-1974007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-493485</v>
      </c>
      <c r="Y40" s="45">
        <f t="shared" si="4"/>
        <v>493485</v>
      </c>
      <c r="Z40" s="46">
        <f>+IF(X40&lt;&gt;0,+(Y40/X40)*100,0)</f>
        <v>-100</v>
      </c>
      <c r="AA40" s="47">
        <f t="shared" si="4"/>
        <v>-1974007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13417577</v>
      </c>
      <c r="D7" s="18"/>
      <c r="E7" s="19">
        <v>17473095</v>
      </c>
      <c r="F7" s="20">
        <v>17473095</v>
      </c>
      <c r="G7" s="20">
        <v>1243675</v>
      </c>
      <c r="H7" s="20">
        <v>1220233</v>
      </c>
      <c r="I7" s="20">
        <v>1407303</v>
      </c>
      <c r="J7" s="20">
        <v>3871211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3871211</v>
      </c>
      <c r="X7" s="20">
        <v>4368273</v>
      </c>
      <c r="Y7" s="20">
        <v>-497062</v>
      </c>
      <c r="Z7" s="21">
        <v>-11.37891336003954</v>
      </c>
      <c r="AA7" s="22">
        <v>17473095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36423478</v>
      </c>
      <c r="D9" s="18"/>
      <c r="E9" s="19">
        <v>38288500</v>
      </c>
      <c r="F9" s="20">
        <v>38288500</v>
      </c>
      <c r="G9" s="20">
        <v>15953485</v>
      </c>
      <c r="H9" s="20">
        <v>7</v>
      </c>
      <c r="I9" s="20">
        <v>7</v>
      </c>
      <c r="J9" s="20">
        <v>15953499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15953499</v>
      </c>
      <c r="X9" s="20">
        <v>9572127</v>
      </c>
      <c r="Y9" s="20">
        <v>6381372</v>
      </c>
      <c r="Z9" s="21">
        <v>66.66618610471842</v>
      </c>
      <c r="AA9" s="22">
        <v>38288500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-5285194</v>
      </c>
      <c r="D14" s="18"/>
      <c r="E14" s="19">
        <v>-23947230</v>
      </c>
      <c r="F14" s="20">
        <v>-23947230</v>
      </c>
      <c r="G14" s="20">
        <v>-39500</v>
      </c>
      <c r="H14" s="20">
        <v>-95274</v>
      </c>
      <c r="I14" s="20">
        <v>-892015</v>
      </c>
      <c r="J14" s="20">
        <v>-1026789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-1026789</v>
      </c>
      <c r="X14" s="20">
        <v>-5986812</v>
      </c>
      <c r="Y14" s="20">
        <v>4960023</v>
      </c>
      <c r="Z14" s="21">
        <v>-82.849152437056645</v>
      </c>
      <c r="AA14" s="22">
        <v>-23947230</v>
      </c>
    </row>
    <row r="15" spans="1:27" ht="13.5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-1431</v>
      </c>
      <c r="Y15" s="20">
        <v>1431</v>
      </c>
      <c r="Z15" s="21">
        <v>-100</v>
      </c>
      <c r="AA15" s="22">
        <v>-5722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44555435</v>
      </c>
      <c r="D17" s="26">
        <f>SUM(D6:D16)</f>
        <v>0</v>
      </c>
      <c r="E17" s="27">
        <f t="shared" si="0"/>
        <v>31808643</v>
      </c>
      <c r="F17" s="28">
        <f t="shared" si="0"/>
        <v>31808643</v>
      </c>
      <c r="G17" s="28">
        <f t="shared" si="0"/>
        <v>17157660</v>
      </c>
      <c r="H17" s="28">
        <f t="shared" si="0"/>
        <v>1124966</v>
      </c>
      <c r="I17" s="28">
        <f t="shared" si="0"/>
        <v>515295</v>
      </c>
      <c r="J17" s="28">
        <f t="shared" si="0"/>
        <v>18797921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18797921</v>
      </c>
      <c r="X17" s="28">
        <f t="shared" si="0"/>
        <v>7952157</v>
      </c>
      <c r="Y17" s="28">
        <f t="shared" si="0"/>
        <v>10845764</v>
      </c>
      <c r="Z17" s="29">
        <f>+IF(X17&lt;&gt;0,+(Y17/X17)*100,0)</f>
        <v>136.38769958892914</v>
      </c>
      <c r="AA17" s="30">
        <f>SUM(AA6:AA16)</f>
        <v>31808643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44555435</v>
      </c>
      <c r="D38" s="32">
        <f>+D17+D27+D36</f>
        <v>0</v>
      </c>
      <c r="E38" s="33">
        <f t="shared" si="3"/>
        <v>31808643</v>
      </c>
      <c r="F38" s="2">
        <f t="shared" si="3"/>
        <v>31808643</v>
      </c>
      <c r="G38" s="2">
        <f t="shared" si="3"/>
        <v>17157660</v>
      </c>
      <c r="H38" s="2">
        <f t="shared" si="3"/>
        <v>1124966</v>
      </c>
      <c r="I38" s="2">
        <f t="shared" si="3"/>
        <v>515295</v>
      </c>
      <c r="J38" s="2">
        <f t="shared" si="3"/>
        <v>18797921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18797921</v>
      </c>
      <c r="X38" s="2">
        <f t="shared" si="3"/>
        <v>7952157</v>
      </c>
      <c r="Y38" s="2">
        <f t="shared" si="3"/>
        <v>10845764</v>
      </c>
      <c r="Z38" s="34">
        <f>+IF(X38&lt;&gt;0,+(Y38/X38)*100,0)</f>
        <v>136.38769958892914</v>
      </c>
      <c r="AA38" s="35">
        <f>+AA17+AA27+AA36</f>
        <v>31808643</v>
      </c>
    </row>
    <row r="39" spans="1:27" ht="13.5" x14ac:dyDescent="0.25">
      <c r="A39" s="23" t="s">
        <v>60</v>
      </c>
      <c r="B39" s="17"/>
      <c r="C39" s="32">
        <v>153268930</v>
      </c>
      <c r="D39" s="32"/>
      <c r="E39" s="33"/>
      <c r="F39" s="2"/>
      <c r="G39" s="2">
        <v>186781961</v>
      </c>
      <c r="H39" s="2">
        <f>+G40+H60</f>
        <v>203939621</v>
      </c>
      <c r="I39" s="2">
        <f>+H40+I60</f>
        <v>205064587</v>
      </c>
      <c r="J39" s="2">
        <f>+G39</f>
        <v>186781961</v>
      </c>
      <c r="K39" s="2">
        <f>+I40+K60</f>
        <v>205579882</v>
      </c>
      <c r="L39" s="2">
        <f>+K40+L60</f>
        <v>205579882</v>
      </c>
      <c r="M39" s="2">
        <f>+L40+M60</f>
        <v>205579882</v>
      </c>
      <c r="N39" s="2">
        <f>+K39</f>
        <v>205579882</v>
      </c>
      <c r="O39" s="2">
        <f>+M40+O60</f>
        <v>205579882</v>
      </c>
      <c r="P39" s="2">
        <f>+O40+P60</f>
        <v>205579882</v>
      </c>
      <c r="Q39" s="2">
        <f>+P40+Q60</f>
        <v>205579882</v>
      </c>
      <c r="R39" s="2">
        <f>+O39</f>
        <v>205579882</v>
      </c>
      <c r="S39" s="2">
        <f>+Q40+S60</f>
        <v>205579882</v>
      </c>
      <c r="T39" s="2">
        <f>+S40+T60</f>
        <v>205579882</v>
      </c>
      <c r="U39" s="2">
        <f>+T40+U60</f>
        <v>205579882</v>
      </c>
      <c r="V39" s="2">
        <f>+S39</f>
        <v>205579882</v>
      </c>
      <c r="W39" s="2">
        <f>+G39</f>
        <v>186781961</v>
      </c>
      <c r="X39" s="2"/>
      <c r="Y39" s="2">
        <f>+W39-X39</f>
        <v>186781961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197824365</v>
      </c>
      <c r="D40" s="43">
        <f t="shared" ref="D40:AA40" si="4">+D38+D39</f>
        <v>0</v>
      </c>
      <c r="E40" s="44">
        <f t="shared" si="4"/>
        <v>31808643</v>
      </c>
      <c r="F40" s="45">
        <f t="shared" si="4"/>
        <v>31808643</v>
      </c>
      <c r="G40" s="45">
        <f t="shared" si="4"/>
        <v>203939621</v>
      </c>
      <c r="H40" s="45">
        <f t="shared" si="4"/>
        <v>205064587</v>
      </c>
      <c r="I40" s="45">
        <f t="shared" si="4"/>
        <v>205579882</v>
      </c>
      <c r="J40" s="45">
        <f>+I40</f>
        <v>205579882</v>
      </c>
      <c r="K40" s="45">
        <f t="shared" si="4"/>
        <v>205579882</v>
      </c>
      <c r="L40" s="45">
        <f t="shared" si="4"/>
        <v>205579882</v>
      </c>
      <c r="M40" s="45">
        <f t="shared" si="4"/>
        <v>205579882</v>
      </c>
      <c r="N40" s="45">
        <f>+M40</f>
        <v>205579882</v>
      </c>
      <c r="O40" s="45">
        <f t="shared" si="4"/>
        <v>205579882</v>
      </c>
      <c r="P40" s="45">
        <f t="shared" si="4"/>
        <v>205579882</v>
      </c>
      <c r="Q40" s="45">
        <f t="shared" si="4"/>
        <v>205579882</v>
      </c>
      <c r="R40" s="45">
        <f>+Q40</f>
        <v>205579882</v>
      </c>
      <c r="S40" s="45">
        <f t="shared" si="4"/>
        <v>205579882</v>
      </c>
      <c r="T40" s="45">
        <f t="shared" si="4"/>
        <v>205579882</v>
      </c>
      <c r="U40" s="45">
        <f t="shared" si="4"/>
        <v>205579882</v>
      </c>
      <c r="V40" s="45">
        <f>+U40</f>
        <v>205579882</v>
      </c>
      <c r="W40" s="45">
        <f>+V40</f>
        <v>205579882</v>
      </c>
      <c r="X40" s="45">
        <f t="shared" si="4"/>
        <v>7952157</v>
      </c>
      <c r="Y40" s="45">
        <f t="shared" si="4"/>
        <v>197627725</v>
      </c>
      <c r="Z40" s="46">
        <f>+IF(X40&lt;&gt;0,+(Y40/X40)*100,0)</f>
        <v>2485.2090445397394</v>
      </c>
      <c r="AA40" s="47">
        <f t="shared" si="4"/>
        <v>31808643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186781961</v>
      </c>
      <c r="J60">
        <v>186781961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18140459</v>
      </c>
      <c r="D7" s="18"/>
      <c r="E7" s="19">
        <v>38493811</v>
      </c>
      <c r="F7" s="20">
        <v>38493811</v>
      </c>
      <c r="G7" s="20">
        <v>1353004</v>
      </c>
      <c r="H7" s="20">
        <v>1269768</v>
      </c>
      <c r="I7" s="20">
        <v>1575701</v>
      </c>
      <c r="J7" s="20">
        <v>4198473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4198473</v>
      </c>
      <c r="X7" s="20">
        <v>9623454</v>
      </c>
      <c r="Y7" s="20">
        <v>-5424981</v>
      </c>
      <c r="Z7" s="21">
        <v>-56.372493701325944</v>
      </c>
      <c r="AA7" s="22">
        <v>38493811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8351889</v>
      </c>
      <c r="F11" s="20">
        <v>8351889</v>
      </c>
      <c r="G11" s="20">
        <v>33939</v>
      </c>
      <c r="H11" s="20">
        <v>20814</v>
      </c>
      <c r="I11" s="20">
        <v>49520</v>
      </c>
      <c r="J11" s="20">
        <v>104273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104273</v>
      </c>
      <c r="X11" s="20">
        <v>2087970</v>
      </c>
      <c r="Y11" s="20">
        <v>-1983697</v>
      </c>
      <c r="Z11" s="21">
        <v>-95.006010622757984</v>
      </c>
      <c r="AA11" s="22">
        <v>8351889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-18192183</v>
      </c>
      <c r="F14" s="20">
        <v>-18192183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-4548021</v>
      </c>
      <c r="Y14" s="20">
        <v>4548021</v>
      </c>
      <c r="Z14" s="21">
        <v>-100</v>
      </c>
      <c r="AA14" s="22">
        <v>-18192183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18140459</v>
      </c>
      <c r="D17" s="26">
        <f>SUM(D6:D16)</f>
        <v>0</v>
      </c>
      <c r="E17" s="27">
        <f t="shared" si="0"/>
        <v>28653517</v>
      </c>
      <c r="F17" s="28">
        <f t="shared" si="0"/>
        <v>28653517</v>
      </c>
      <c r="G17" s="28">
        <f t="shared" si="0"/>
        <v>1386943</v>
      </c>
      <c r="H17" s="28">
        <f t="shared" si="0"/>
        <v>1290582</v>
      </c>
      <c r="I17" s="28">
        <f t="shared" si="0"/>
        <v>1625221</v>
      </c>
      <c r="J17" s="28">
        <f t="shared" si="0"/>
        <v>4302746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4302746</v>
      </c>
      <c r="X17" s="28">
        <f t="shared" si="0"/>
        <v>7163403</v>
      </c>
      <c r="Y17" s="28">
        <f t="shared" si="0"/>
        <v>-2860657</v>
      </c>
      <c r="Z17" s="29">
        <f>+IF(X17&lt;&gt;0,+(Y17/X17)*100,0)</f>
        <v>-39.934330094230354</v>
      </c>
      <c r="AA17" s="30">
        <f>SUM(AA6:AA16)</f>
        <v>28653517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18140459</v>
      </c>
      <c r="D38" s="32">
        <f>+D17+D27+D36</f>
        <v>0</v>
      </c>
      <c r="E38" s="33">
        <f t="shared" si="3"/>
        <v>28653517</v>
      </c>
      <c r="F38" s="2">
        <f t="shared" si="3"/>
        <v>28653517</v>
      </c>
      <c r="G38" s="2">
        <f t="shared" si="3"/>
        <v>1386943</v>
      </c>
      <c r="H38" s="2">
        <f t="shared" si="3"/>
        <v>1290582</v>
      </c>
      <c r="I38" s="2">
        <f t="shared" si="3"/>
        <v>1625221</v>
      </c>
      <c r="J38" s="2">
        <f t="shared" si="3"/>
        <v>4302746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4302746</v>
      </c>
      <c r="X38" s="2">
        <f t="shared" si="3"/>
        <v>7163403</v>
      </c>
      <c r="Y38" s="2">
        <f t="shared" si="3"/>
        <v>-2860657</v>
      </c>
      <c r="Z38" s="34">
        <f>+IF(X38&lt;&gt;0,+(Y38/X38)*100,0)</f>
        <v>-39.934330094230354</v>
      </c>
      <c r="AA38" s="35">
        <f>+AA17+AA27+AA36</f>
        <v>28653517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1386943</v>
      </c>
      <c r="I39" s="2">
        <f>+H40+I60</f>
        <v>2677525</v>
      </c>
      <c r="J39" s="2">
        <f>+G39</f>
        <v>0</v>
      </c>
      <c r="K39" s="2">
        <f>+I40+K60</f>
        <v>4302746</v>
      </c>
      <c r="L39" s="2">
        <f>+K40+L60</f>
        <v>4302746</v>
      </c>
      <c r="M39" s="2">
        <f>+L40+M60</f>
        <v>4302746</v>
      </c>
      <c r="N39" s="2">
        <f>+K39</f>
        <v>4302746</v>
      </c>
      <c r="O39" s="2">
        <f>+M40+O60</f>
        <v>4302746</v>
      </c>
      <c r="P39" s="2">
        <f>+O40+P60</f>
        <v>4302746</v>
      </c>
      <c r="Q39" s="2">
        <f>+P40+Q60</f>
        <v>4302746</v>
      </c>
      <c r="R39" s="2">
        <f>+O39</f>
        <v>4302746</v>
      </c>
      <c r="S39" s="2">
        <f>+Q40+S60</f>
        <v>4302746</v>
      </c>
      <c r="T39" s="2">
        <f>+S40+T60</f>
        <v>4302746</v>
      </c>
      <c r="U39" s="2">
        <f>+T40+U60</f>
        <v>4302746</v>
      </c>
      <c r="V39" s="2">
        <f>+S39</f>
        <v>4302746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18140459</v>
      </c>
      <c r="D40" s="43">
        <f t="shared" ref="D40:AA40" si="4">+D38+D39</f>
        <v>0</v>
      </c>
      <c r="E40" s="44">
        <f t="shared" si="4"/>
        <v>28653517</v>
      </c>
      <c r="F40" s="45">
        <f t="shared" si="4"/>
        <v>28653517</v>
      </c>
      <c r="G40" s="45">
        <f t="shared" si="4"/>
        <v>1386943</v>
      </c>
      <c r="H40" s="45">
        <f t="shared" si="4"/>
        <v>2677525</v>
      </c>
      <c r="I40" s="45">
        <f t="shared" si="4"/>
        <v>4302746</v>
      </c>
      <c r="J40" s="45">
        <f>+I40</f>
        <v>4302746</v>
      </c>
      <c r="K40" s="45">
        <f t="shared" si="4"/>
        <v>4302746</v>
      </c>
      <c r="L40" s="45">
        <f t="shared" si="4"/>
        <v>4302746</v>
      </c>
      <c r="M40" s="45">
        <f t="shared" si="4"/>
        <v>4302746</v>
      </c>
      <c r="N40" s="45">
        <f>+M40</f>
        <v>4302746</v>
      </c>
      <c r="O40" s="45">
        <f t="shared" si="4"/>
        <v>4302746</v>
      </c>
      <c r="P40" s="45">
        <f t="shared" si="4"/>
        <v>4302746</v>
      </c>
      <c r="Q40" s="45">
        <f t="shared" si="4"/>
        <v>4302746</v>
      </c>
      <c r="R40" s="45">
        <f>+Q40</f>
        <v>4302746</v>
      </c>
      <c r="S40" s="45">
        <f t="shared" si="4"/>
        <v>4302746</v>
      </c>
      <c r="T40" s="45">
        <f t="shared" si="4"/>
        <v>4302746</v>
      </c>
      <c r="U40" s="45">
        <f t="shared" si="4"/>
        <v>4302746</v>
      </c>
      <c r="V40" s="45">
        <f>+U40</f>
        <v>4302746</v>
      </c>
      <c r="W40" s="45">
        <f>+V40</f>
        <v>4302746</v>
      </c>
      <c r="X40" s="45">
        <f t="shared" si="4"/>
        <v>7163403</v>
      </c>
      <c r="Y40" s="45">
        <f t="shared" si="4"/>
        <v>-2860657</v>
      </c>
      <c r="Z40" s="46">
        <f>+IF(X40&lt;&gt;0,+(Y40/X40)*100,0)</f>
        <v>-39.934330094230354</v>
      </c>
      <c r="AA40" s="47">
        <f t="shared" si="4"/>
        <v>28653517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2367075</v>
      </c>
      <c r="D7" s="18"/>
      <c r="E7" s="19">
        <v>4875450</v>
      </c>
      <c r="F7" s="20">
        <v>4875450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1218858</v>
      </c>
      <c r="Y7" s="20">
        <v>-1218858</v>
      </c>
      <c r="Z7" s="21">
        <v>-100</v>
      </c>
      <c r="AA7" s="22">
        <v>4875450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-1055933</v>
      </c>
      <c r="F14" s="20">
        <v>-1055933</v>
      </c>
      <c r="G14" s="20"/>
      <c r="H14" s="20">
        <v>-131402</v>
      </c>
      <c r="I14" s="20">
        <v>-161138</v>
      </c>
      <c r="J14" s="20">
        <v>-292540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-292540</v>
      </c>
      <c r="X14" s="20">
        <v>-263978</v>
      </c>
      <c r="Y14" s="20">
        <v>-28562</v>
      </c>
      <c r="Z14" s="21">
        <v>10.819841047360008</v>
      </c>
      <c r="AA14" s="22">
        <v>-1055933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2367075</v>
      </c>
      <c r="D17" s="26">
        <f>SUM(D6:D16)</f>
        <v>0</v>
      </c>
      <c r="E17" s="27">
        <f t="shared" si="0"/>
        <v>3819517</v>
      </c>
      <c r="F17" s="28">
        <f t="shared" si="0"/>
        <v>3819517</v>
      </c>
      <c r="G17" s="28">
        <f t="shared" si="0"/>
        <v>0</v>
      </c>
      <c r="H17" s="28">
        <f t="shared" si="0"/>
        <v>-131402</v>
      </c>
      <c r="I17" s="28">
        <f t="shared" si="0"/>
        <v>-161138</v>
      </c>
      <c r="J17" s="28">
        <f t="shared" si="0"/>
        <v>-292540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-292540</v>
      </c>
      <c r="X17" s="28">
        <f t="shared" si="0"/>
        <v>954880</v>
      </c>
      <c r="Y17" s="28">
        <f t="shared" si="0"/>
        <v>-1247420</v>
      </c>
      <c r="Z17" s="29">
        <f>+IF(X17&lt;&gt;0,+(Y17/X17)*100,0)</f>
        <v>-130.6363103217158</v>
      </c>
      <c r="AA17" s="30">
        <f>SUM(AA6:AA16)</f>
        <v>3819517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2367075</v>
      </c>
      <c r="D38" s="32">
        <f>+D17+D27+D36</f>
        <v>0</v>
      </c>
      <c r="E38" s="33">
        <f t="shared" si="3"/>
        <v>3819517</v>
      </c>
      <c r="F38" s="2">
        <f t="shared" si="3"/>
        <v>3819517</v>
      </c>
      <c r="G38" s="2">
        <f t="shared" si="3"/>
        <v>0</v>
      </c>
      <c r="H38" s="2">
        <f t="shared" si="3"/>
        <v>-131402</v>
      </c>
      <c r="I38" s="2">
        <f t="shared" si="3"/>
        <v>-161138</v>
      </c>
      <c r="J38" s="2">
        <f t="shared" si="3"/>
        <v>-292540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-292540</v>
      </c>
      <c r="X38" s="2">
        <f t="shared" si="3"/>
        <v>954880</v>
      </c>
      <c r="Y38" s="2">
        <f t="shared" si="3"/>
        <v>-1247420</v>
      </c>
      <c r="Z38" s="34">
        <f>+IF(X38&lt;&gt;0,+(Y38/X38)*100,0)</f>
        <v>-130.6363103217158</v>
      </c>
      <c r="AA38" s="35">
        <f>+AA17+AA27+AA36</f>
        <v>3819517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-131402</v>
      </c>
      <c r="J39" s="2">
        <f>+G39</f>
        <v>0</v>
      </c>
      <c r="K39" s="2">
        <f>+I40+K60</f>
        <v>-292540</v>
      </c>
      <c r="L39" s="2">
        <f>+K40+L60</f>
        <v>-292540</v>
      </c>
      <c r="M39" s="2">
        <f>+L40+M60</f>
        <v>-292540</v>
      </c>
      <c r="N39" s="2">
        <f>+K39</f>
        <v>-292540</v>
      </c>
      <c r="O39" s="2">
        <f>+M40+O60</f>
        <v>-292540</v>
      </c>
      <c r="P39" s="2">
        <f>+O40+P60</f>
        <v>-292540</v>
      </c>
      <c r="Q39" s="2">
        <f>+P40+Q60</f>
        <v>-292540</v>
      </c>
      <c r="R39" s="2">
        <f>+O39</f>
        <v>-292540</v>
      </c>
      <c r="S39" s="2">
        <f>+Q40+S60</f>
        <v>-292540</v>
      </c>
      <c r="T39" s="2">
        <f>+S40+T60</f>
        <v>-292540</v>
      </c>
      <c r="U39" s="2">
        <f>+T40+U60</f>
        <v>-292540</v>
      </c>
      <c r="V39" s="2">
        <f>+S39</f>
        <v>-292540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2367075</v>
      </c>
      <c r="D40" s="43">
        <f t="shared" ref="D40:AA40" si="4">+D38+D39</f>
        <v>0</v>
      </c>
      <c r="E40" s="44">
        <f t="shared" si="4"/>
        <v>3819517</v>
      </c>
      <c r="F40" s="45">
        <f t="shared" si="4"/>
        <v>3819517</v>
      </c>
      <c r="G40" s="45">
        <f t="shared" si="4"/>
        <v>0</v>
      </c>
      <c r="H40" s="45">
        <f t="shared" si="4"/>
        <v>-131402</v>
      </c>
      <c r="I40" s="45">
        <f t="shared" si="4"/>
        <v>-292540</v>
      </c>
      <c r="J40" s="45">
        <f>+I40</f>
        <v>-292540</v>
      </c>
      <c r="K40" s="45">
        <f t="shared" si="4"/>
        <v>-292540</v>
      </c>
      <c r="L40" s="45">
        <f t="shared" si="4"/>
        <v>-292540</v>
      </c>
      <c r="M40" s="45">
        <f t="shared" si="4"/>
        <v>-292540</v>
      </c>
      <c r="N40" s="45">
        <f>+M40</f>
        <v>-292540</v>
      </c>
      <c r="O40" s="45">
        <f t="shared" si="4"/>
        <v>-292540</v>
      </c>
      <c r="P40" s="45">
        <f t="shared" si="4"/>
        <v>-292540</v>
      </c>
      <c r="Q40" s="45">
        <f t="shared" si="4"/>
        <v>-292540</v>
      </c>
      <c r="R40" s="45">
        <f>+Q40</f>
        <v>-292540</v>
      </c>
      <c r="S40" s="45">
        <f t="shared" si="4"/>
        <v>-292540</v>
      </c>
      <c r="T40" s="45">
        <f t="shared" si="4"/>
        <v>-292540</v>
      </c>
      <c r="U40" s="45">
        <f t="shared" si="4"/>
        <v>-292540</v>
      </c>
      <c r="V40" s="45">
        <f>+U40</f>
        <v>-292540</v>
      </c>
      <c r="W40" s="45">
        <f>+V40</f>
        <v>-292540</v>
      </c>
      <c r="X40" s="45">
        <f t="shared" si="4"/>
        <v>954880</v>
      </c>
      <c r="Y40" s="45">
        <f t="shared" si="4"/>
        <v>-1247420</v>
      </c>
      <c r="Z40" s="46">
        <f>+IF(X40&lt;&gt;0,+(Y40/X40)*100,0)</f>
        <v>-130.6363103217158</v>
      </c>
      <c r="AA40" s="47">
        <f t="shared" si="4"/>
        <v>3819517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6641073</v>
      </c>
      <c r="D7" s="18"/>
      <c r="E7" s="19">
        <v>21969978</v>
      </c>
      <c r="F7" s="20">
        <v>21969978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5492496</v>
      </c>
      <c r="Y7" s="20">
        <v>-5492496</v>
      </c>
      <c r="Z7" s="21">
        <v>-100</v>
      </c>
      <c r="AA7" s="22">
        <v>21969978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2956086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-3742808</v>
      </c>
      <c r="D14" s="18"/>
      <c r="E14" s="19">
        <v>-21030980</v>
      </c>
      <c r="F14" s="20">
        <v>-21030983</v>
      </c>
      <c r="G14" s="20">
        <v>-3686119</v>
      </c>
      <c r="H14" s="20">
        <v>-2169564</v>
      </c>
      <c r="I14" s="20">
        <v>-2373322</v>
      </c>
      <c r="J14" s="20">
        <v>-8229005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-8229005</v>
      </c>
      <c r="X14" s="20">
        <v>-5257749</v>
      </c>
      <c r="Y14" s="20">
        <v>-2971256</v>
      </c>
      <c r="Z14" s="21">
        <v>56.511940756395937</v>
      </c>
      <c r="AA14" s="22">
        <v>-21030983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5854351</v>
      </c>
      <c r="D17" s="26">
        <f>SUM(D6:D16)</f>
        <v>0</v>
      </c>
      <c r="E17" s="27">
        <f t="shared" si="0"/>
        <v>938998</v>
      </c>
      <c r="F17" s="28">
        <f t="shared" si="0"/>
        <v>938995</v>
      </c>
      <c r="G17" s="28">
        <f t="shared" si="0"/>
        <v>-3686119</v>
      </c>
      <c r="H17" s="28">
        <f t="shared" si="0"/>
        <v>-2169564</v>
      </c>
      <c r="I17" s="28">
        <f t="shared" si="0"/>
        <v>-2373322</v>
      </c>
      <c r="J17" s="28">
        <f t="shared" si="0"/>
        <v>-8229005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-8229005</v>
      </c>
      <c r="X17" s="28">
        <f t="shared" si="0"/>
        <v>234747</v>
      </c>
      <c r="Y17" s="28">
        <f t="shared" si="0"/>
        <v>-8463752</v>
      </c>
      <c r="Z17" s="29">
        <f>+IF(X17&lt;&gt;0,+(Y17/X17)*100,0)</f>
        <v>-3605.4782382735452</v>
      </c>
      <c r="AA17" s="30">
        <f>SUM(AA6:AA16)</f>
        <v>938995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5854351</v>
      </c>
      <c r="D38" s="32">
        <f>+D17+D27+D36</f>
        <v>0</v>
      </c>
      <c r="E38" s="33">
        <f t="shared" si="3"/>
        <v>938998</v>
      </c>
      <c r="F38" s="2">
        <f t="shared" si="3"/>
        <v>938995</v>
      </c>
      <c r="G38" s="2">
        <f t="shared" si="3"/>
        <v>-3686119</v>
      </c>
      <c r="H38" s="2">
        <f t="shared" si="3"/>
        <v>-2169564</v>
      </c>
      <c r="I38" s="2">
        <f t="shared" si="3"/>
        <v>-2373322</v>
      </c>
      <c r="J38" s="2">
        <f t="shared" si="3"/>
        <v>-8229005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-8229005</v>
      </c>
      <c r="X38" s="2">
        <f t="shared" si="3"/>
        <v>234747</v>
      </c>
      <c r="Y38" s="2">
        <f t="shared" si="3"/>
        <v>-8463752</v>
      </c>
      <c r="Z38" s="34">
        <f>+IF(X38&lt;&gt;0,+(Y38/X38)*100,0)</f>
        <v>-3605.4782382735452</v>
      </c>
      <c r="AA38" s="35">
        <f>+AA17+AA27+AA36</f>
        <v>938995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-3686119</v>
      </c>
      <c r="I39" s="2">
        <f>+H40+I60</f>
        <v>-5855683</v>
      </c>
      <c r="J39" s="2">
        <f>+G39</f>
        <v>0</v>
      </c>
      <c r="K39" s="2">
        <f>+I40+K60</f>
        <v>-8229005</v>
      </c>
      <c r="L39" s="2">
        <f>+K40+L60</f>
        <v>-8229005</v>
      </c>
      <c r="M39" s="2">
        <f>+L40+M60</f>
        <v>-8229005</v>
      </c>
      <c r="N39" s="2">
        <f>+K39</f>
        <v>-8229005</v>
      </c>
      <c r="O39" s="2">
        <f>+M40+O60</f>
        <v>-8229005</v>
      </c>
      <c r="P39" s="2">
        <f>+O40+P60</f>
        <v>-8229005</v>
      </c>
      <c r="Q39" s="2">
        <f>+P40+Q60</f>
        <v>-8229005</v>
      </c>
      <c r="R39" s="2">
        <f>+O39</f>
        <v>-8229005</v>
      </c>
      <c r="S39" s="2">
        <f>+Q40+S60</f>
        <v>-8229005</v>
      </c>
      <c r="T39" s="2">
        <f>+S40+T60</f>
        <v>-8229005</v>
      </c>
      <c r="U39" s="2">
        <f>+T40+U60</f>
        <v>-8229005</v>
      </c>
      <c r="V39" s="2">
        <f>+S39</f>
        <v>-8229005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5854351</v>
      </c>
      <c r="D40" s="43">
        <f t="shared" ref="D40:AA40" si="4">+D38+D39</f>
        <v>0</v>
      </c>
      <c r="E40" s="44">
        <f t="shared" si="4"/>
        <v>938998</v>
      </c>
      <c r="F40" s="45">
        <f t="shared" si="4"/>
        <v>938995</v>
      </c>
      <c r="G40" s="45">
        <f t="shared" si="4"/>
        <v>-3686119</v>
      </c>
      <c r="H40" s="45">
        <f t="shared" si="4"/>
        <v>-5855683</v>
      </c>
      <c r="I40" s="45">
        <f t="shared" si="4"/>
        <v>-8229005</v>
      </c>
      <c r="J40" s="45">
        <f>+I40</f>
        <v>-8229005</v>
      </c>
      <c r="K40" s="45">
        <f t="shared" si="4"/>
        <v>-8229005</v>
      </c>
      <c r="L40" s="45">
        <f t="shared" si="4"/>
        <v>-8229005</v>
      </c>
      <c r="M40" s="45">
        <f t="shared" si="4"/>
        <v>-8229005</v>
      </c>
      <c r="N40" s="45">
        <f>+M40</f>
        <v>-8229005</v>
      </c>
      <c r="O40" s="45">
        <f t="shared" si="4"/>
        <v>-8229005</v>
      </c>
      <c r="P40" s="45">
        <f t="shared" si="4"/>
        <v>-8229005</v>
      </c>
      <c r="Q40" s="45">
        <f t="shared" si="4"/>
        <v>-8229005</v>
      </c>
      <c r="R40" s="45">
        <f>+Q40</f>
        <v>-8229005</v>
      </c>
      <c r="S40" s="45">
        <f t="shared" si="4"/>
        <v>-8229005</v>
      </c>
      <c r="T40" s="45">
        <f t="shared" si="4"/>
        <v>-8229005</v>
      </c>
      <c r="U40" s="45">
        <f t="shared" si="4"/>
        <v>-8229005</v>
      </c>
      <c r="V40" s="45">
        <f>+U40</f>
        <v>-8229005</v>
      </c>
      <c r="W40" s="45">
        <f>+V40</f>
        <v>-8229005</v>
      </c>
      <c r="X40" s="45">
        <f t="shared" si="4"/>
        <v>234747</v>
      </c>
      <c r="Y40" s="45">
        <f t="shared" si="4"/>
        <v>-8463752</v>
      </c>
      <c r="Z40" s="46">
        <f>+IF(X40&lt;&gt;0,+(Y40/X40)*100,0)</f>
        <v>-3605.4782382735452</v>
      </c>
      <c r="AA40" s="47">
        <f t="shared" si="4"/>
        <v>938995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10739</v>
      </c>
      <c r="H7" s="20">
        <v>120181</v>
      </c>
      <c r="I7" s="20">
        <v>28202</v>
      </c>
      <c r="J7" s="20">
        <v>159122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159122</v>
      </c>
      <c r="X7" s="20"/>
      <c r="Y7" s="20">
        <v>159122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10739</v>
      </c>
      <c r="H17" s="28">
        <f t="shared" si="0"/>
        <v>120181</v>
      </c>
      <c r="I17" s="28">
        <f t="shared" si="0"/>
        <v>28202</v>
      </c>
      <c r="J17" s="28">
        <f t="shared" si="0"/>
        <v>159122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159122</v>
      </c>
      <c r="X17" s="28">
        <f t="shared" si="0"/>
        <v>0</v>
      </c>
      <c r="Y17" s="28">
        <f t="shared" si="0"/>
        <v>159122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10739</v>
      </c>
      <c r="H38" s="2">
        <f t="shared" si="3"/>
        <v>120181</v>
      </c>
      <c r="I38" s="2">
        <f t="shared" si="3"/>
        <v>28202</v>
      </c>
      <c r="J38" s="2">
        <f t="shared" si="3"/>
        <v>159122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159122</v>
      </c>
      <c r="X38" s="2">
        <f t="shared" si="3"/>
        <v>0</v>
      </c>
      <c r="Y38" s="2">
        <f t="shared" si="3"/>
        <v>159122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10739</v>
      </c>
      <c r="I39" s="2">
        <f>+H40+I60</f>
        <v>130920</v>
      </c>
      <c r="J39" s="2">
        <f>+G39</f>
        <v>0</v>
      </c>
      <c r="K39" s="2">
        <f>+I40+K60</f>
        <v>159122</v>
      </c>
      <c r="L39" s="2">
        <f>+K40+L60</f>
        <v>159122</v>
      </c>
      <c r="M39" s="2">
        <f>+L40+M60</f>
        <v>159122</v>
      </c>
      <c r="N39" s="2">
        <f>+K39</f>
        <v>159122</v>
      </c>
      <c r="O39" s="2">
        <f>+M40+O60</f>
        <v>159122</v>
      </c>
      <c r="P39" s="2">
        <f>+O40+P60</f>
        <v>159122</v>
      </c>
      <c r="Q39" s="2">
        <f>+P40+Q60</f>
        <v>159122</v>
      </c>
      <c r="R39" s="2">
        <f>+O39</f>
        <v>159122</v>
      </c>
      <c r="S39" s="2">
        <f>+Q40+S60</f>
        <v>159122</v>
      </c>
      <c r="T39" s="2">
        <f>+S40+T60</f>
        <v>159122</v>
      </c>
      <c r="U39" s="2">
        <f>+T40+U60</f>
        <v>159122</v>
      </c>
      <c r="V39" s="2">
        <f>+S39</f>
        <v>159122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10739</v>
      </c>
      <c r="H40" s="45">
        <f t="shared" si="4"/>
        <v>130920</v>
      </c>
      <c r="I40" s="45">
        <f t="shared" si="4"/>
        <v>159122</v>
      </c>
      <c r="J40" s="45">
        <f>+I40</f>
        <v>159122</v>
      </c>
      <c r="K40" s="45">
        <f t="shared" si="4"/>
        <v>159122</v>
      </c>
      <c r="L40" s="45">
        <f t="shared" si="4"/>
        <v>159122</v>
      </c>
      <c r="M40" s="45">
        <f t="shared" si="4"/>
        <v>159122</v>
      </c>
      <c r="N40" s="45">
        <f>+M40</f>
        <v>159122</v>
      </c>
      <c r="O40" s="45">
        <f t="shared" si="4"/>
        <v>159122</v>
      </c>
      <c r="P40" s="45">
        <f t="shared" si="4"/>
        <v>159122</v>
      </c>
      <c r="Q40" s="45">
        <f t="shared" si="4"/>
        <v>159122</v>
      </c>
      <c r="R40" s="45">
        <f>+Q40</f>
        <v>159122</v>
      </c>
      <c r="S40" s="45">
        <f t="shared" si="4"/>
        <v>159122</v>
      </c>
      <c r="T40" s="45">
        <f t="shared" si="4"/>
        <v>159122</v>
      </c>
      <c r="U40" s="45">
        <f t="shared" si="4"/>
        <v>159122</v>
      </c>
      <c r="V40" s="45">
        <f>+U40</f>
        <v>159122</v>
      </c>
      <c r="W40" s="45">
        <f>+V40</f>
        <v>159122</v>
      </c>
      <c r="X40" s="45">
        <f t="shared" si="4"/>
        <v>0</v>
      </c>
      <c r="Y40" s="45">
        <f t="shared" si="4"/>
        <v>159122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-1724721</v>
      </c>
      <c r="F14" s="20">
        <v>-1724721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-431181</v>
      </c>
      <c r="Y14" s="20">
        <v>431181</v>
      </c>
      <c r="Z14" s="21">
        <v>-100</v>
      </c>
      <c r="AA14" s="22">
        <v>-1724721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-1724721</v>
      </c>
      <c r="F17" s="28">
        <f t="shared" si="0"/>
        <v>-1724721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-431181</v>
      </c>
      <c r="Y17" s="28">
        <f t="shared" si="0"/>
        <v>431181</v>
      </c>
      <c r="Z17" s="29">
        <f>+IF(X17&lt;&gt;0,+(Y17/X17)*100,0)</f>
        <v>-100</v>
      </c>
      <c r="AA17" s="30">
        <f>SUM(AA6:AA16)</f>
        <v>-1724721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-1724721</v>
      </c>
      <c r="F38" s="2">
        <f t="shared" si="3"/>
        <v>-1724721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-431181</v>
      </c>
      <c r="Y38" s="2">
        <f t="shared" si="3"/>
        <v>431181</v>
      </c>
      <c r="Z38" s="34">
        <f>+IF(X38&lt;&gt;0,+(Y38/X38)*100,0)</f>
        <v>-100</v>
      </c>
      <c r="AA38" s="35">
        <f>+AA17+AA27+AA36</f>
        <v>-1724721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-1724721</v>
      </c>
      <c r="F40" s="45">
        <f t="shared" si="4"/>
        <v>-1724721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-431181</v>
      </c>
      <c r="Y40" s="45">
        <f t="shared" si="4"/>
        <v>431181</v>
      </c>
      <c r="Z40" s="46">
        <f>+IF(X40&lt;&gt;0,+(Y40/X40)*100,0)</f>
        <v>-100</v>
      </c>
      <c r="AA40" s="47">
        <f t="shared" si="4"/>
        <v>-1724721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5580000</v>
      </c>
      <c r="F7" s="20">
        <v>5580000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1395000</v>
      </c>
      <c r="Y7" s="20">
        <v>-1395000</v>
      </c>
      <c r="Z7" s="21">
        <v>-100</v>
      </c>
      <c r="AA7" s="22">
        <v>5580000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-6751295</v>
      </c>
      <c r="F14" s="20">
        <v>-6751295</v>
      </c>
      <c r="G14" s="20">
        <v>-15700</v>
      </c>
      <c r="H14" s="20"/>
      <c r="I14" s="20">
        <v>-5600</v>
      </c>
      <c r="J14" s="20">
        <v>-21300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-21300</v>
      </c>
      <c r="X14" s="20">
        <v>-1592930</v>
      </c>
      <c r="Y14" s="20">
        <v>1571630</v>
      </c>
      <c r="Z14" s="21">
        <v>-98.662841430571333</v>
      </c>
      <c r="AA14" s="22">
        <v>-6751295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-1171295</v>
      </c>
      <c r="F17" s="28">
        <f t="shared" si="0"/>
        <v>-1171295</v>
      </c>
      <c r="G17" s="28">
        <f t="shared" si="0"/>
        <v>-15700</v>
      </c>
      <c r="H17" s="28">
        <f t="shared" si="0"/>
        <v>0</v>
      </c>
      <c r="I17" s="28">
        <f t="shared" si="0"/>
        <v>-5600</v>
      </c>
      <c r="J17" s="28">
        <f t="shared" si="0"/>
        <v>-21300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-21300</v>
      </c>
      <c r="X17" s="28">
        <f t="shared" si="0"/>
        <v>-197930</v>
      </c>
      <c r="Y17" s="28">
        <f t="shared" si="0"/>
        <v>176630</v>
      </c>
      <c r="Z17" s="29">
        <f>+IF(X17&lt;&gt;0,+(Y17/X17)*100,0)</f>
        <v>-89.238619714040311</v>
      </c>
      <c r="AA17" s="30">
        <f>SUM(AA6:AA16)</f>
        <v>-1171295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-1171295</v>
      </c>
      <c r="F38" s="2">
        <f t="shared" si="3"/>
        <v>-1171295</v>
      </c>
      <c r="G38" s="2">
        <f t="shared" si="3"/>
        <v>-15700</v>
      </c>
      <c r="H38" s="2">
        <f t="shared" si="3"/>
        <v>0</v>
      </c>
      <c r="I38" s="2">
        <f t="shared" si="3"/>
        <v>-5600</v>
      </c>
      <c r="J38" s="2">
        <f t="shared" si="3"/>
        <v>-21300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-21300</v>
      </c>
      <c r="X38" s="2">
        <f t="shared" si="3"/>
        <v>-197930</v>
      </c>
      <c r="Y38" s="2">
        <f t="shared" si="3"/>
        <v>176630</v>
      </c>
      <c r="Z38" s="34">
        <f>+IF(X38&lt;&gt;0,+(Y38/X38)*100,0)</f>
        <v>-89.238619714040311</v>
      </c>
      <c r="AA38" s="35">
        <f>+AA17+AA27+AA36</f>
        <v>-1171295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-15700</v>
      </c>
      <c r="I39" s="2">
        <f>+H40+I60</f>
        <v>-15700</v>
      </c>
      <c r="J39" s="2">
        <f>+G39</f>
        <v>0</v>
      </c>
      <c r="K39" s="2">
        <f>+I40+K60</f>
        <v>-21300</v>
      </c>
      <c r="L39" s="2">
        <f>+K40+L60</f>
        <v>-21300</v>
      </c>
      <c r="M39" s="2">
        <f>+L40+M60</f>
        <v>-21300</v>
      </c>
      <c r="N39" s="2">
        <f>+K39</f>
        <v>-21300</v>
      </c>
      <c r="O39" s="2">
        <f>+M40+O60</f>
        <v>-21300</v>
      </c>
      <c r="P39" s="2">
        <f>+O40+P60</f>
        <v>-21300</v>
      </c>
      <c r="Q39" s="2">
        <f>+P40+Q60</f>
        <v>-21300</v>
      </c>
      <c r="R39" s="2">
        <f>+O39</f>
        <v>-21300</v>
      </c>
      <c r="S39" s="2">
        <f>+Q40+S60</f>
        <v>-21300</v>
      </c>
      <c r="T39" s="2">
        <f>+S40+T60</f>
        <v>-21300</v>
      </c>
      <c r="U39" s="2">
        <f>+T40+U60</f>
        <v>-21300</v>
      </c>
      <c r="V39" s="2">
        <f>+S39</f>
        <v>-21300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-1171295</v>
      </c>
      <c r="F40" s="45">
        <f t="shared" si="4"/>
        <v>-1171295</v>
      </c>
      <c r="G40" s="45">
        <f t="shared" si="4"/>
        <v>-15700</v>
      </c>
      <c r="H40" s="45">
        <f t="shared" si="4"/>
        <v>-15700</v>
      </c>
      <c r="I40" s="45">
        <f t="shared" si="4"/>
        <v>-21300</v>
      </c>
      <c r="J40" s="45">
        <f>+I40</f>
        <v>-21300</v>
      </c>
      <c r="K40" s="45">
        <f t="shared" si="4"/>
        <v>-21300</v>
      </c>
      <c r="L40" s="45">
        <f t="shared" si="4"/>
        <v>-21300</v>
      </c>
      <c r="M40" s="45">
        <f t="shared" si="4"/>
        <v>-21300</v>
      </c>
      <c r="N40" s="45">
        <f>+M40</f>
        <v>-21300</v>
      </c>
      <c r="O40" s="45">
        <f t="shared" si="4"/>
        <v>-21300</v>
      </c>
      <c r="P40" s="45">
        <f t="shared" si="4"/>
        <v>-21300</v>
      </c>
      <c r="Q40" s="45">
        <f t="shared" si="4"/>
        <v>-21300</v>
      </c>
      <c r="R40" s="45">
        <f>+Q40</f>
        <v>-21300</v>
      </c>
      <c r="S40" s="45">
        <f t="shared" si="4"/>
        <v>-21300</v>
      </c>
      <c r="T40" s="45">
        <f t="shared" si="4"/>
        <v>-21300</v>
      </c>
      <c r="U40" s="45">
        <f t="shared" si="4"/>
        <v>-21300</v>
      </c>
      <c r="V40" s="45">
        <f>+U40</f>
        <v>-21300</v>
      </c>
      <c r="W40" s="45">
        <f>+V40</f>
        <v>-21300</v>
      </c>
      <c r="X40" s="45">
        <f t="shared" si="4"/>
        <v>-197930</v>
      </c>
      <c r="Y40" s="45">
        <f t="shared" si="4"/>
        <v>176630</v>
      </c>
      <c r="Z40" s="46">
        <f>+IF(X40&lt;&gt;0,+(Y40/X40)*100,0)</f>
        <v>-89.238619714040311</v>
      </c>
      <c r="AA40" s="47">
        <f t="shared" si="4"/>
        <v>-1171295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11844188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2961048</v>
      </c>
      <c r="Y7" s="20">
        <v>-2961048</v>
      </c>
      <c r="Z7" s="21">
        <v>-100</v>
      </c>
      <c r="AA7" s="22">
        <v>11844188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-12301172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-3075297</v>
      </c>
      <c r="Y14" s="20">
        <v>3075297</v>
      </c>
      <c r="Z14" s="21">
        <v>-100</v>
      </c>
      <c r="AA14" s="22">
        <v>-12301172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-456984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-114249</v>
      </c>
      <c r="Y17" s="28">
        <f t="shared" si="0"/>
        <v>114249</v>
      </c>
      <c r="Z17" s="29">
        <f>+IF(X17&lt;&gt;0,+(Y17/X17)*100,0)</f>
        <v>-100</v>
      </c>
      <c r="AA17" s="30">
        <f>SUM(AA6:AA16)</f>
        <v>-456984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-456984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-114249</v>
      </c>
      <c r="Y38" s="2">
        <f t="shared" si="3"/>
        <v>114249</v>
      </c>
      <c r="Z38" s="34">
        <f>+IF(X38&lt;&gt;0,+(Y38/X38)*100,0)</f>
        <v>-100</v>
      </c>
      <c r="AA38" s="35">
        <f>+AA17+AA27+AA36</f>
        <v>-456984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-456984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-114249</v>
      </c>
      <c r="Y40" s="45">
        <f t="shared" si="4"/>
        <v>114249</v>
      </c>
      <c r="Z40" s="46">
        <f>+IF(X40&lt;&gt;0,+(Y40/X40)*100,0)</f>
        <v>-100</v>
      </c>
      <c r="AA40" s="47">
        <f t="shared" si="4"/>
        <v>-456984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</v>
      </c>
      <c r="F14" s="20">
        <v>-15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</v>
      </c>
      <c r="Y14" s="20">
        <v>15</v>
      </c>
      <c r="Z14" s="21">
        <v>-100</v>
      </c>
      <c r="AA14" s="22">
        <v>-15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</v>
      </c>
      <c r="F17" s="28">
        <f t="shared" si="0"/>
        <v>-15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</v>
      </c>
      <c r="Y17" s="28">
        <f t="shared" si="0"/>
        <v>15</v>
      </c>
      <c r="Z17" s="29">
        <f>+IF(X17&lt;&gt;0,+(Y17/X17)*100,0)</f>
        <v>-100</v>
      </c>
      <c r="AA17" s="30">
        <f>SUM(AA6:AA16)</f>
        <v>-15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</v>
      </c>
      <c r="F38" s="2">
        <f t="shared" si="3"/>
        <v>-15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</v>
      </c>
      <c r="Y38" s="2">
        <f t="shared" si="3"/>
        <v>15</v>
      </c>
      <c r="Z38" s="34">
        <f>+IF(X38&lt;&gt;0,+(Y38/X38)*100,0)</f>
        <v>-100</v>
      </c>
      <c r="AA38" s="35">
        <f>+AA17+AA27+AA36</f>
        <v>-15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</v>
      </c>
      <c r="F40" s="45">
        <f t="shared" si="4"/>
        <v>-15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</v>
      </c>
      <c r="Y40" s="45">
        <f t="shared" si="4"/>
        <v>15</v>
      </c>
      <c r="Z40" s="46">
        <f>+IF(X40&lt;&gt;0,+(Y40/X40)*100,0)</f>
        <v>-100</v>
      </c>
      <c r="AA40" s="47">
        <f t="shared" si="4"/>
        <v>-15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25311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86541</v>
      </c>
      <c r="Y8" s="20">
        <v>-86541</v>
      </c>
      <c r="Z8" s="21">
        <v>-100</v>
      </c>
      <c r="AA8" s="22">
        <v>346170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2002162</v>
      </c>
      <c r="D14" s="18"/>
      <c r="E14" s="19">
        <v>2638081</v>
      </c>
      <c r="F14" s="20">
        <v>2638081</v>
      </c>
      <c r="G14" s="20">
        <v>197432</v>
      </c>
      <c r="H14" s="20">
        <v>338554</v>
      </c>
      <c r="I14" s="20"/>
      <c r="J14" s="20">
        <v>535986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535986</v>
      </c>
      <c r="X14" s="20">
        <v>659520</v>
      </c>
      <c r="Y14" s="20">
        <v>-123534</v>
      </c>
      <c r="Z14" s="21">
        <v>-18.730895196506552</v>
      </c>
      <c r="AA14" s="22">
        <v>2638081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2431118</v>
      </c>
      <c r="D17" s="26">
        <f>SUM(D6:D16)</f>
        <v>0</v>
      </c>
      <c r="E17" s="27">
        <f t="shared" si="0"/>
        <v>2984251</v>
      </c>
      <c r="F17" s="28">
        <f t="shared" si="0"/>
        <v>2984251</v>
      </c>
      <c r="G17" s="28">
        <f t="shared" si="0"/>
        <v>197432</v>
      </c>
      <c r="H17" s="28">
        <f t="shared" si="0"/>
        <v>338554</v>
      </c>
      <c r="I17" s="28">
        <f t="shared" si="0"/>
        <v>0</v>
      </c>
      <c r="J17" s="28">
        <f t="shared" si="0"/>
        <v>535986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535986</v>
      </c>
      <c r="X17" s="28">
        <f t="shared" si="0"/>
        <v>746061</v>
      </c>
      <c r="Y17" s="28">
        <f t="shared" si="0"/>
        <v>-210075</v>
      </c>
      <c r="Z17" s="29">
        <f>+IF(X17&lt;&gt;0,+(Y17/X17)*100,0)</f>
        <v>-28.157885213139412</v>
      </c>
      <c r="AA17" s="30">
        <f>SUM(AA6:AA16)</f>
        <v>2984251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-13116591</v>
      </c>
      <c r="D26" s="18"/>
      <c r="E26" s="19"/>
      <c r="F26" s="20"/>
      <c r="G26" s="20"/>
      <c r="H26" s="20">
        <v>-472892</v>
      </c>
      <c r="I26" s="20"/>
      <c r="J26" s="20">
        <v>-472892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-472892</v>
      </c>
      <c r="X26" s="20"/>
      <c r="Y26" s="20">
        <v>-472892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-13116591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-472892</v>
      </c>
      <c r="I27" s="28">
        <f t="shared" si="1"/>
        <v>0</v>
      </c>
      <c r="J27" s="28">
        <f t="shared" si="1"/>
        <v>-472892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-472892</v>
      </c>
      <c r="X27" s="28">
        <f t="shared" si="1"/>
        <v>0</v>
      </c>
      <c r="Y27" s="28">
        <f t="shared" si="1"/>
        <v>-472892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-10685473</v>
      </c>
      <c r="D38" s="32">
        <f>+D17+D27+D36</f>
        <v>0</v>
      </c>
      <c r="E38" s="33">
        <f t="shared" si="3"/>
        <v>2984251</v>
      </c>
      <c r="F38" s="2">
        <f t="shared" si="3"/>
        <v>2984251</v>
      </c>
      <c r="G38" s="2">
        <f t="shared" si="3"/>
        <v>197432</v>
      </c>
      <c r="H38" s="2">
        <f t="shared" si="3"/>
        <v>-134338</v>
      </c>
      <c r="I38" s="2">
        <f t="shared" si="3"/>
        <v>0</v>
      </c>
      <c r="J38" s="2">
        <f t="shared" si="3"/>
        <v>63094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63094</v>
      </c>
      <c r="X38" s="2">
        <f t="shared" si="3"/>
        <v>746061</v>
      </c>
      <c r="Y38" s="2">
        <f t="shared" si="3"/>
        <v>-682967</v>
      </c>
      <c r="Z38" s="34">
        <f>+IF(X38&lt;&gt;0,+(Y38/X38)*100,0)</f>
        <v>-91.543050769307072</v>
      </c>
      <c r="AA38" s="35">
        <f>+AA17+AA27+AA36</f>
        <v>2984251</v>
      </c>
    </row>
    <row r="39" spans="1:27" ht="13.5" x14ac:dyDescent="0.25">
      <c r="A39" s="23" t="s">
        <v>60</v>
      </c>
      <c r="B39" s="17"/>
      <c r="C39" s="32">
        <v>9788860</v>
      </c>
      <c r="D39" s="32"/>
      <c r="E39" s="33"/>
      <c r="F39" s="2"/>
      <c r="G39" s="2"/>
      <c r="H39" s="2">
        <f>+G40+H60</f>
        <v>197432</v>
      </c>
      <c r="I39" s="2">
        <f>+H40+I60</f>
        <v>63094</v>
      </c>
      <c r="J39" s="2">
        <f>+G39</f>
        <v>0</v>
      </c>
      <c r="K39" s="2">
        <f>+I40+K60</f>
        <v>63094</v>
      </c>
      <c r="L39" s="2">
        <f>+K40+L60</f>
        <v>63094</v>
      </c>
      <c r="M39" s="2">
        <f>+L40+M60</f>
        <v>63094</v>
      </c>
      <c r="N39" s="2">
        <f>+K39</f>
        <v>63094</v>
      </c>
      <c r="O39" s="2">
        <f>+M40+O60</f>
        <v>63094</v>
      </c>
      <c r="P39" s="2">
        <f>+O40+P60</f>
        <v>63094</v>
      </c>
      <c r="Q39" s="2">
        <f>+P40+Q60</f>
        <v>63094</v>
      </c>
      <c r="R39" s="2">
        <f>+O39</f>
        <v>63094</v>
      </c>
      <c r="S39" s="2">
        <f>+Q40+S60</f>
        <v>63094</v>
      </c>
      <c r="T39" s="2">
        <f>+S40+T60</f>
        <v>63094</v>
      </c>
      <c r="U39" s="2">
        <f>+T40+U60</f>
        <v>63094</v>
      </c>
      <c r="V39" s="2">
        <f>+S39</f>
        <v>63094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-896613</v>
      </c>
      <c r="D40" s="43">
        <f t="shared" ref="D40:AA40" si="4">+D38+D39</f>
        <v>0</v>
      </c>
      <c r="E40" s="44">
        <f t="shared" si="4"/>
        <v>2984251</v>
      </c>
      <c r="F40" s="45">
        <f t="shared" si="4"/>
        <v>2984251</v>
      </c>
      <c r="G40" s="45">
        <f t="shared" si="4"/>
        <v>197432</v>
      </c>
      <c r="H40" s="45">
        <f t="shared" si="4"/>
        <v>63094</v>
      </c>
      <c r="I40" s="45">
        <f t="shared" si="4"/>
        <v>63094</v>
      </c>
      <c r="J40" s="45">
        <f>+I40</f>
        <v>63094</v>
      </c>
      <c r="K40" s="45">
        <f t="shared" si="4"/>
        <v>63094</v>
      </c>
      <c r="L40" s="45">
        <f t="shared" si="4"/>
        <v>63094</v>
      </c>
      <c r="M40" s="45">
        <f t="shared" si="4"/>
        <v>63094</v>
      </c>
      <c r="N40" s="45">
        <f>+M40</f>
        <v>63094</v>
      </c>
      <c r="O40" s="45">
        <f t="shared" si="4"/>
        <v>63094</v>
      </c>
      <c r="P40" s="45">
        <f t="shared" si="4"/>
        <v>63094</v>
      </c>
      <c r="Q40" s="45">
        <f t="shared" si="4"/>
        <v>63094</v>
      </c>
      <c r="R40" s="45">
        <f>+Q40</f>
        <v>63094</v>
      </c>
      <c r="S40" s="45">
        <f t="shared" si="4"/>
        <v>63094</v>
      </c>
      <c r="T40" s="45">
        <f t="shared" si="4"/>
        <v>63094</v>
      </c>
      <c r="U40" s="45">
        <f t="shared" si="4"/>
        <v>63094</v>
      </c>
      <c r="V40" s="45">
        <f>+U40</f>
        <v>63094</v>
      </c>
      <c r="W40" s="45">
        <f>+V40</f>
        <v>63094</v>
      </c>
      <c r="X40" s="45">
        <f t="shared" si="4"/>
        <v>746061</v>
      </c>
      <c r="Y40" s="45">
        <f t="shared" si="4"/>
        <v>-682967</v>
      </c>
      <c r="Z40" s="46">
        <f>+IF(X40&lt;&gt;0,+(Y40/X40)*100,0)</f>
        <v>-91.543050769307072</v>
      </c>
      <c r="AA40" s="47">
        <f t="shared" si="4"/>
        <v>2984251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-7661917</v>
      </c>
      <c r="D14" s="18"/>
      <c r="E14" s="19">
        <v>-5174140</v>
      </c>
      <c r="F14" s="20">
        <v>-5174140</v>
      </c>
      <c r="G14" s="20">
        <v>-1075587</v>
      </c>
      <c r="H14" s="20">
        <v>-1378032</v>
      </c>
      <c r="I14" s="20">
        <v>-1160986</v>
      </c>
      <c r="J14" s="20">
        <v>-3614605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-3614605</v>
      </c>
      <c r="X14" s="20">
        <v>-1293537</v>
      </c>
      <c r="Y14" s="20">
        <v>-2321068</v>
      </c>
      <c r="Z14" s="21">
        <v>179.4357641103424</v>
      </c>
      <c r="AA14" s="22">
        <v>-5174140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-7661917</v>
      </c>
      <c r="D17" s="26">
        <f>SUM(D6:D16)</f>
        <v>0</v>
      </c>
      <c r="E17" s="27">
        <f t="shared" si="0"/>
        <v>-5174140</v>
      </c>
      <c r="F17" s="28">
        <f t="shared" si="0"/>
        <v>-5174140</v>
      </c>
      <c r="G17" s="28">
        <f t="shared" si="0"/>
        <v>-1075587</v>
      </c>
      <c r="H17" s="28">
        <f t="shared" si="0"/>
        <v>-1378032</v>
      </c>
      <c r="I17" s="28">
        <f t="shared" si="0"/>
        <v>-1160986</v>
      </c>
      <c r="J17" s="28">
        <f t="shared" si="0"/>
        <v>-3614605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-3614605</v>
      </c>
      <c r="X17" s="28">
        <f t="shared" si="0"/>
        <v>-1293537</v>
      </c>
      <c r="Y17" s="28">
        <f t="shared" si="0"/>
        <v>-2321068</v>
      </c>
      <c r="Z17" s="29">
        <f>+IF(X17&lt;&gt;0,+(Y17/X17)*100,0)</f>
        <v>179.4357641103424</v>
      </c>
      <c r="AA17" s="30">
        <f>SUM(AA6:AA16)</f>
        <v>-5174140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-7661917</v>
      </c>
      <c r="D38" s="32">
        <f>+D17+D27+D36</f>
        <v>0</v>
      </c>
      <c r="E38" s="33">
        <f t="shared" si="3"/>
        <v>-5174140</v>
      </c>
      <c r="F38" s="2">
        <f t="shared" si="3"/>
        <v>-5174140</v>
      </c>
      <c r="G38" s="2">
        <f t="shared" si="3"/>
        <v>-1075587</v>
      </c>
      <c r="H38" s="2">
        <f t="shared" si="3"/>
        <v>-1378032</v>
      </c>
      <c r="I38" s="2">
        <f t="shared" si="3"/>
        <v>-1160986</v>
      </c>
      <c r="J38" s="2">
        <f t="shared" si="3"/>
        <v>-3614605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-3614605</v>
      </c>
      <c r="X38" s="2">
        <f t="shared" si="3"/>
        <v>-1293537</v>
      </c>
      <c r="Y38" s="2">
        <f t="shared" si="3"/>
        <v>-2321068</v>
      </c>
      <c r="Z38" s="34">
        <f>+IF(X38&lt;&gt;0,+(Y38/X38)*100,0)</f>
        <v>179.4357641103424</v>
      </c>
      <c r="AA38" s="35">
        <f>+AA17+AA27+AA36</f>
        <v>-5174140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-1075587</v>
      </c>
      <c r="I39" s="2">
        <f>+H40+I60</f>
        <v>-2453619</v>
      </c>
      <c r="J39" s="2">
        <f>+G39</f>
        <v>0</v>
      </c>
      <c r="K39" s="2">
        <f>+I40+K60</f>
        <v>-3614605</v>
      </c>
      <c r="L39" s="2">
        <f>+K40+L60</f>
        <v>-3614605</v>
      </c>
      <c r="M39" s="2">
        <f>+L40+M60</f>
        <v>-3614605</v>
      </c>
      <c r="N39" s="2">
        <f>+K39</f>
        <v>-3614605</v>
      </c>
      <c r="O39" s="2">
        <f>+M40+O60</f>
        <v>-3614605</v>
      </c>
      <c r="P39" s="2">
        <f>+O40+P60</f>
        <v>-3614605</v>
      </c>
      <c r="Q39" s="2">
        <f>+P40+Q60</f>
        <v>-3614605</v>
      </c>
      <c r="R39" s="2">
        <f>+O39</f>
        <v>-3614605</v>
      </c>
      <c r="S39" s="2">
        <f>+Q40+S60</f>
        <v>-3614605</v>
      </c>
      <c r="T39" s="2">
        <f>+S40+T60</f>
        <v>-3614605</v>
      </c>
      <c r="U39" s="2">
        <f>+T40+U60</f>
        <v>-3614605</v>
      </c>
      <c r="V39" s="2">
        <f>+S39</f>
        <v>-3614605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-7661917</v>
      </c>
      <c r="D40" s="43">
        <f t="shared" ref="D40:AA40" si="4">+D38+D39</f>
        <v>0</v>
      </c>
      <c r="E40" s="44">
        <f t="shared" si="4"/>
        <v>-5174140</v>
      </c>
      <c r="F40" s="45">
        <f t="shared" si="4"/>
        <v>-5174140</v>
      </c>
      <c r="G40" s="45">
        <f t="shared" si="4"/>
        <v>-1075587</v>
      </c>
      <c r="H40" s="45">
        <f t="shared" si="4"/>
        <v>-2453619</v>
      </c>
      <c r="I40" s="45">
        <f t="shared" si="4"/>
        <v>-3614605</v>
      </c>
      <c r="J40" s="45">
        <f>+I40</f>
        <v>-3614605</v>
      </c>
      <c r="K40" s="45">
        <f t="shared" si="4"/>
        <v>-3614605</v>
      </c>
      <c r="L40" s="45">
        <f t="shared" si="4"/>
        <v>-3614605</v>
      </c>
      <c r="M40" s="45">
        <f t="shared" si="4"/>
        <v>-3614605</v>
      </c>
      <c r="N40" s="45">
        <f>+M40</f>
        <v>-3614605</v>
      </c>
      <c r="O40" s="45">
        <f t="shared" si="4"/>
        <v>-3614605</v>
      </c>
      <c r="P40" s="45">
        <f t="shared" si="4"/>
        <v>-3614605</v>
      </c>
      <c r="Q40" s="45">
        <f t="shared" si="4"/>
        <v>-3614605</v>
      </c>
      <c r="R40" s="45">
        <f>+Q40</f>
        <v>-3614605</v>
      </c>
      <c r="S40" s="45">
        <f t="shared" si="4"/>
        <v>-3614605</v>
      </c>
      <c r="T40" s="45">
        <f t="shared" si="4"/>
        <v>-3614605</v>
      </c>
      <c r="U40" s="45">
        <f t="shared" si="4"/>
        <v>-3614605</v>
      </c>
      <c r="V40" s="45">
        <f>+U40</f>
        <v>-3614605</v>
      </c>
      <c r="W40" s="45">
        <f>+V40</f>
        <v>-3614605</v>
      </c>
      <c r="X40" s="45">
        <f t="shared" si="4"/>
        <v>-1293537</v>
      </c>
      <c r="Y40" s="45">
        <f t="shared" si="4"/>
        <v>-2321068</v>
      </c>
      <c r="Z40" s="46">
        <f>+IF(X40&lt;&gt;0,+(Y40/X40)*100,0)</f>
        <v>179.4357641103424</v>
      </c>
      <c r="AA40" s="47">
        <f t="shared" si="4"/>
        <v>-5174140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586885</v>
      </c>
      <c r="D7" s="18"/>
      <c r="E7" s="19">
        <v>10628213</v>
      </c>
      <c r="F7" s="20">
        <v>10628213</v>
      </c>
      <c r="G7" s="20"/>
      <c r="H7" s="20">
        <v>47790</v>
      </c>
      <c r="I7" s="20">
        <v>630018</v>
      </c>
      <c r="J7" s="20">
        <v>677808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677808</v>
      </c>
      <c r="X7" s="20">
        <v>2657052</v>
      </c>
      <c r="Y7" s="20">
        <v>-1979244</v>
      </c>
      <c r="Z7" s="21">
        <v>-74.490224504450794</v>
      </c>
      <c r="AA7" s="22">
        <v>10628213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3637088</v>
      </c>
      <c r="F9" s="20">
        <v>3637088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909273</v>
      </c>
      <c r="Y9" s="20">
        <v>-909273</v>
      </c>
      <c r="Z9" s="21">
        <v>-100</v>
      </c>
      <c r="AA9" s="22">
        <v>3637088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-7509804</v>
      </c>
      <c r="F14" s="20">
        <v>-7509804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-1877451</v>
      </c>
      <c r="Y14" s="20">
        <v>1877451</v>
      </c>
      <c r="Z14" s="21">
        <v>-100</v>
      </c>
      <c r="AA14" s="22">
        <v>-7509804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586885</v>
      </c>
      <c r="D17" s="26">
        <f>SUM(D6:D16)</f>
        <v>0</v>
      </c>
      <c r="E17" s="27">
        <f t="shared" si="0"/>
        <v>6755497</v>
      </c>
      <c r="F17" s="28">
        <f t="shared" si="0"/>
        <v>6755497</v>
      </c>
      <c r="G17" s="28">
        <f t="shared" si="0"/>
        <v>0</v>
      </c>
      <c r="H17" s="28">
        <f t="shared" si="0"/>
        <v>47790</v>
      </c>
      <c r="I17" s="28">
        <f t="shared" si="0"/>
        <v>630018</v>
      </c>
      <c r="J17" s="28">
        <f t="shared" si="0"/>
        <v>677808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677808</v>
      </c>
      <c r="X17" s="28">
        <f t="shared" si="0"/>
        <v>1688874</v>
      </c>
      <c r="Y17" s="28">
        <f t="shared" si="0"/>
        <v>-1011066</v>
      </c>
      <c r="Z17" s="29">
        <f>+IF(X17&lt;&gt;0,+(Y17/X17)*100,0)</f>
        <v>-59.866277768501376</v>
      </c>
      <c r="AA17" s="30">
        <f>SUM(AA6:AA16)</f>
        <v>6755497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586885</v>
      </c>
      <c r="D38" s="32">
        <f>+D17+D27+D36</f>
        <v>0</v>
      </c>
      <c r="E38" s="33">
        <f t="shared" si="3"/>
        <v>6755497</v>
      </c>
      <c r="F38" s="2">
        <f t="shared" si="3"/>
        <v>6755497</v>
      </c>
      <c r="G38" s="2">
        <f t="shared" si="3"/>
        <v>0</v>
      </c>
      <c r="H38" s="2">
        <f t="shared" si="3"/>
        <v>47790</v>
      </c>
      <c r="I38" s="2">
        <f t="shared" si="3"/>
        <v>630018</v>
      </c>
      <c r="J38" s="2">
        <f t="shared" si="3"/>
        <v>677808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677808</v>
      </c>
      <c r="X38" s="2">
        <f t="shared" si="3"/>
        <v>1688874</v>
      </c>
      <c r="Y38" s="2">
        <f t="shared" si="3"/>
        <v>-1011066</v>
      </c>
      <c r="Z38" s="34">
        <f>+IF(X38&lt;&gt;0,+(Y38/X38)*100,0)</f>
        <v>-59.866277768501376</v>
      </c>
      <c r="AA38" s="35">
        <f>+AA17+AA27+AA36</f>
        <v>6755497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47790</v>
      </c>
      <c r="J39" s="2">
        <f>+G39</f>
        <v>0</v>
      </c>
      <c r="K39" s="2">
        <f>+I40+K60</f>
        <v>677808</v>
      </c>
      <c r="L39" s="2">
        <f>+K40+L60</f>
        <v>677808</v>
      </c>
      <c r="M39" s="2">
        <f>+L40+M60</f>
        <v>677808</v>
      </c>
      <c r="N39" s="2">
        <f>+K39</f>
        <v>677808</v>
      </c>
      <c r="O39" s="2">
        <f>+M40+O60</f>
        <v>677808</v>
      </c>
      <c r="P39" s="2">
        <f>+O40+P60</f>
        <v>677808</v>
      </c>
      <c r="Q39" s="2">
        <f>+P40+Q60</f>
        <v>677808</v>
      </c>
      <c r="R39" s="2">
        <f>+O39</f>
        <v>677808</v>
      </c>
      <c r="S39" s="2">
        <f>+Q40+S60</f>
        <v>677808</v>
      </c>
      <c r="T39" s="2">
        <f>+S40+T60</f>
        <v>677808</v>
      </c>
      <c r="U39" s="2">
        <f>+T40+U60</f>
        <v>677808</v>
      </c>
      <c r="V39" s="2">
        <f>+S39</f>
        <v>677808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586885</v>
      </c>
      <c r="D40" s="43">
        <f t="shared" ref="D40:AA40" si="4">+D38+D39</f>
        <v>0</v>
      </c>
      <c r="E40" s="44">
        <f t="shared" si="4"/>
        <v>6755497</v>
      </c>
      <c r="F40" s="45">
        <f t="shared" si="4"/>
        <v>6755497</v>
      </c>
      <c r="G40" s="45">
        <f t="shared" si="4"/>
        <v>0</v>
      </c>
      <c r="H40" s="45">
        <f t="shared" si="4"/>
        <v>47790</v>
      </c>
      <c r="I40" s="45">
        <f t="shared" si="4"/>
        <v>677808</v>
      </c>
      <c r="J40" s="45">
        <f>+I40</f>
        <v>677808</v>
      </c>
      <c r="K40" s="45">
        <f t="shared" si="4"/>
        <v>677808</v>
      </c>
      <c r="L40" s="45">
        <f t="shared" si="4"/>
        <v>677808</v>
      </c>
      <c r="M40" s="45">
        <f t="shared" si="4"/>
        <v>677808</v>
      </c>
      <c r="N40" s="45">
        <f>+M40</f>
        <v>677808</v>
      </c>
      <c r="O40" s="45">
        <f t="shared" si="4"/>
        <v>677808</v>
      </c>
      <c r="P40" s="45">
        <f t="shared" si="4"/>
        <v>677808</v>
      </c>
      <c r="Q40" s="45">
        <f t="shared" si="4"/>
        <v>677808</v>
      </c>
      <c r="R40" s="45">
        <f>+Q40</f>
        <v>677808</v>
      </c>
      <c r="S40" s="45">
        <f t="shared" si="4"/>
        <v>677808</v>
      </c>
      <c r="T40" s="45">
        <f t="shared" si="4"/>
        <v>677808</v>
      </c>
      <c r="U40" s="45">
        <f t="shared" si="4"/>
        <v>677808</v>
      </c>
      <c r="V40" s="45">
        <f>+U40</f>
        <v>677808</v>
      </c>
      <c r="W40" s="45">
        <f>+V40</f>
        <v>677808</v>
      </c>
      <c r="X40" s="45">
        <f t="shared" si="4"/>
        <v>1688874</v>
      </c>
      <c r="Y40" s="45">
        <f t="shared" si="4"/>
        <v>-1011066</v>
      </c>
      <c r="Z40" s="46">
        <f>+IF(X40&lt;&gt;0,+(Y40/X40)*100,0)</f>
        <v>-59.866277768501376</v>
      </c>
      <c r="AA40" s="47">
        <f t="shared" si="4"/>
        <v>6755497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36996499</v>
      </c>
      <c r="D7" s="18"/>
      <c r="E7" s="19">
        <v>43878447</v>
      </c>
      <c r="F7" s="20">
        <v>43878447</v>
      </c>
      <c r="G7" s="20">
        <v>3390881</v>
      </c>
      <c r="H7" s="20">
        <v>3444868</v>
      </c>
      <c r="I7" s="20">
        <v>2720693</v>
      </c>
      <c r="J7" s="20">
        <v>9556442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9556442</v>
      </c>
      <c r="X7" s="20">
        <v>10969611</v>
      </c>
      <c r="Y7" s="20">
        <v>-1413169</v>
      </c>
      <c r="Z7" s="21">
        <v>-12.882580795253359</v>
      </c>
      <c r="AA7" s="22">
        <v>43878447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200000</v>
      </c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50001</v>
      </c>
      <c r="Y9" s="20">
        <v>-50001</v>
      </c>
      <c r="Z9" s="21">
        <v>-100</v>
      </c>
      <c r="AA9" s="22">
        <v>200000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-469690</v>
      </c>
      <c r="D14" s="18"/>
      <c r="E14" s="19">
        <v>-20002122</v>
      </c>
      <c r="F14" s="20">
        <v>-20002122</v>
      </c>
      <c r="G14" s="20">
        <v>-71533</v>
      </c>
      <c r="H14" s="20">
        <v>-72980</v>
      </c>
      <c r="I14" s="20">
        <v>-60859</v>
      </c>
      <c r="J14" s="20">
        <v>-205372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-205372</v>
      </c>
      <c r="X14" s="20">
        <v>-5000535</v>
      </c>
      <c r="Y14" s="20">
        <v>4795163</v>
      </c>
      <c r="Z14" s="21">
        <v>-95.892999449058948</v>
      </c>
      <c r="AA14" s="22">
        <v>-20002122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36526809</v>
      </c>
      <c r="D17" s="26">
        <f>SUM(D6:D16)</f>
        <v>0</v>
      </c>
      <c r="E17" s="27">
        <f t="shared" si="0"/>
        <v>24076325</v>
      </c>
      <c r="F17" s="28">
        <f t="shared" si="0"/>
        <v>24076325</v>
      </c>
      <c r="G17" s="28">
        <f t="shared" si="0"/>
        <v>3319348</v>
      </c>
      <c r="H17" s="28">
        <f t="shared" si="0"/>
        <v>3371888</v>
      </c>
      <c r="I17" s="28">
        <f t="shared" si="0"/>
        <v>2659834</v>
      </c>
      <c r="J17" s="28">
        <f t="shared" si="0"/>
        <v>9351070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9351070</v>
      </c>
      <c r="X17" s="28">
        <f t="shared" si="0"/>
        <v>6019077</v>
      </c>
      <c r="Y17" s="28">
        <f t="shared" si="0"/>
        <v>3331993</v>
      </c>
      <c r="Z17" s="29">
        <f>+IF(X17&lt;&gt;0,+(Y17/X17)*100,0)</f>
        <v>55.357208422487368</v>
      </c>
      <c r="AA17" s="30">
        <f>SUM(AA6:AA16)</f>
        <v>24076325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-2040825</v>
      </c>
      <c r="D26" s="18"/>
      <c r="E26" s="19"/>
      <c r="F26" s="20"/>
      <c r="G26" s="20">
        <v>-1586191</v>
      </c>
      <c r="H26" s="20"/>
      <c r="I26" s="20"/>
      <c r="J26" s="20">
        <v>-1586191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-1586191</v>
      </c>
      <c r="X26" s="20"/>
      <c r="Y26" s="20">
        <v>-1586191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-2040825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-1586191</v>
      </c>
      <c r="H27" s="28">
        <f t="shared" si="1"/>
        <v>0</v>
      </c>
      <c r="I27" s="28">
        <f t="shared" si="1"/>
        <v>0</v>
      </c>
      <c r="J27" s="28">
        <f t="shared" si="1"/>
        <v>-1586191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-1586191</v>
      </c>
      <c r="X27" s="28">
        <f t="shared" si="1"/>
        <v>0</v>
      </c>
      <c r="Y27" s="28">
        <f t="shared" si="1"/>
        <v>-1586191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34485984</v>
      </c>
      <c r="D38" s="32">
        <f>+D17+D27+D36</f>
        <v>0</v>
      </c>
      <c r="E38" s="33">
        <f t="shared" si="3"/>
        <v>24076325</v>
      </c>
      <c r="F38" s="2">
        <f t="shared" si="3"/>
        <v>24076325</v>
      </c>
      <c r="G38" s="2">
        <f t="shared" si="3"/>
        <v>1733157</v>
      </c>
      <c r="H38" s="2">
        <f t="shared" si="3"/>
        <v>3371888</v>
      </c>
      <c r="I38" s="2">
        <f t="shared" si="3"/>
        <v>2659834</v>
      </c>
      <c r="J38" s="2">
        <f t="shared" si="3"/>
        <v>7764879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7764879</v>
      </c>
      <c r="X38" s="2">
        <f t="shared" si="3"/>
        <v>6019077</v>
      </c>
      <c r="Y38" s="2">
        <f t="shared" si="3"/>
        <v>1745802</v>
      </c>
      <c r="Z38" s="34">
        <f>+IF(X38&lt;&gt;0,+(Y38/X38)*100,0)</f>
        <v>29.004480255029137</v>
      </c>
      <c r="AA38" s="35">
        <f>+AA17+AA27+AA36</f>
        <v>24076325</v>
      </c>
    </row>
    <row r="39" spans="1:27" ht="13.5" x14ac:dyDescent="0.25">
      <c r="A39" s="23" t="s">
        <v>60</v>
      </c>
      <c r="B39" s="17"/>
      <c r="C39" s="32">
        <v>71632103</v>
      </c>
      <c r="D39" s="32"/>
      <c r="E39" s="33">
        <v>71632103</v>
      </c>
      <c r="F39" s="2">
        <v>71632103</v>
      </c>
      <c r="G39" s="2">
        <v>105114048</v>
      </c>
      <c r="H39" s="2">
        <f>+G40+H60</f>
        <v>106847205</v>
      </c>
      <c r="I39" s="2">
        <f>+H40+I60</f>
        <v>110219093</v>
      </c>
      <c r="J39" s="2">
        <f>+G39</f>
        <v>105114048</v>
      </c>
      <c r="K39" s="2">
        <f>+I40+K60</f>
        <v>112878927</v>
      </c>
      <c r="L39" s="2">
        <f>+K40+L60</f>
        <v>112878927</v>
      </c>
      <c r="M39" s="2">
        <f>+L40+M60</f>
        <v>112878927</v>
      </c>
      <c r="N39" s="2">
        <f>+K39</f>
        <v>112878927</v>
      </c>
      <c r="O39" s="2">
        <f>+M40+O60</f>
        <v>112878927</v>
      </c>
      <c r="P39" s="2">
        <f>+O40+P60</f>
        <v>112878927</v>
      </c>
      <c r="Q39" s="2">
        <f>+P40+Q60</f>
        <v>112878927</v>
      </c>
      <c r="R39" s="2">
        <f>+O39</f>
        <v>112878927</v>
      </c>
      <c r="S39" s="2">
        <f>+Q40+S60</f>
        <v>112878927</v>
      </c>
      <c r="T39" s="2">
        <f>+S40+T60</f>
        <v>112878927</v>
      </c>
      <c r="U39" s="2">
        <f>+T40+U60</f>
        <v>112878927</v>
      </c>
      <c r="V39" s="2">
        <f>+S39</f>
        <v>112878927</v>
      </c>
      <c r="W39" s="2">
        <f>+G39</f>
        <v>105114048</v>
      </c>
      <c r="X39" s="2">
        <v>71632103</v>
      </c>
      <c r="Y39" s="2">
        <f>+W39-X39</f>
        <v>33481945</v>
      </c>
      <c r="Z39" s="34">
        <f>+IF(X39&lt;&gt;0,+(Y39/X39)*100,0)</f>
        <v>46.741535705017625</v>
      </c>
      <c r="AA39" s="35">
        <v>71632103</v>
      </c>
    </row>
    <row r="40" spans="1:27" ht="13.5" x14ac:dyDescent="0.25">
      <c r="A40" s="41" t="s">
        <v>62</v>
      </c>
      <c r="B40" s="42" t="s">
        <v>61</v>
      </c>
      <c r="C40" s="43">
        <f>+C38+C39</f>
        <v>106118087</v>
      </c>
      <c r="D40" s="43">
        <f t="shared" ref="D40:AA40" si="4">+D38+D39</f>
        <v>0</v>
      </c>
      <c r="E40" s="44">
        <f t="shared" si="4"/>
        <v>95708428</v>
      </c>
      <c r="F40" s="45">
        <f t="shared" si="4"/>
        <v>95708428</v>
      </c>
      <c r="G40" s="45">
        <f t="shared" si="4"/>
        <v>106847205</v>
      </c>
      <c r="H40" s="45">
        <f t="shared" si="4"/>
        <v>110219093</v>
      </c>
      <c r="I40" s="45">
        <f t="shared" si="4"/>
        <v>112878927</v>
      </c>
      <c r="J40" s="45">
        <f>+I40</f>
        <v>112878927</v>
      </c>
      <c r="K40" s="45">
        <f t="shared" si="4"/>
        <v>112878927</v>
      </c>
      <c r="L40" s="45">
        <f t="shared" si="4"/>
        <v>112878927</v>
      </c>
      <c r="M40" s="45">
        <f t="shared" si="4"/>
        <v>112878927</v>
      </c>
      <c r="N40" s="45">
        <f>+M40</f>
        <v>112878927</v>
      </c>
      <c r="O40" s="45">
        <f t="shared" si="4"/>
        <v>112878927</v>
      </c>
      <c r="P40" s="45">
        <f t="shared" si="4"/>
        <v>112878927</v>
      </c>
      <c r="Q40" s="45">
        <f t="shared" si="4"/>
        <v>112878927</v>
      </c>
      <c r="R40" s="45">
        <f>+Q40</f>
        <v>112878927</v>
      </c>
      <c r="S40" s="45">
        <f t="shared" si="4"/>
        <v>112878927</v>
      </c>
      <c r="T40" s="45">
        <f t="shared" si="4"/>
        <v>112878927</v>
      </c>
      <c r="U40" s="45">
        <f t="shared" si="4"/>
        <v>112878927</v>
      </c>
      <c r="V40" s="45">
        <f>+U40</f>
        <v>112878927</v>
      </c>
      <c r="W40" s="45">
        <f>+V40</f>
        <v>112878927</v>
      </c>
      <c r="X40" s="45">
        <f t="shared" si="4"/>
        <v>77651180</v>
      </c>
      <c r="Y40" s="45">
        <f t="shared" si="4"/>
        <v>35227747</v>
      </c>
      <c r="Z40" s="46">
        <f>+IF(X40&lt;&gt;0,+(Y40/X40)*100,0)</f>
        <v>45.366660236199891</v>
      </c>
      <c r="AA40" s="47">
        <f t="shared" si="4"/>
        <v>95708428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105114048</v>
      </c>
      <c r="J60">
        <v>105114048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-14973602</v>
      </c>
      <c r="D14" s="18"/>
      <c r="E14" s="19">
        <v>-11677943</v>
      </c>
      <c r="F14" s="20">
        <v>-11677943</v>
      </c>
      <c r="G14" s="20">
        <v>-1975231</v>
      </c>
      <c r="H14" s="20">
        <v>-1317620</v>
      </c>
      <c r="I14" s="20"/>
      <c r="J14" s="20">
        <v>-3292851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-3292851</v>
      </c>
      <c r="X14" s="20">
        <v>-2919512</v>
      </c>
      <c r="Y14" s="20">
        <v>-373339</v>
      </c>
      <c r="Z14" s="21">
        <v>12.787719317474973</v>
      </c>
      <c r="AA14" s="22">
        <v>-11677943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-14973602</v>
      </c>
      <c r="D17" s="26">
        <f>SUM(D6:D16)</f>
        <v>0</v>
      </c>
      <c r="E17" s="27">
        <f t="shared" si="0"/>
        <v>-11677943</v>
      </c>
      <c r="F17" s="28">
        <f t="shared" si="0"/>
        <v>-11677943</v>
      </c>
      <c r="G17" s="28">
        <f t="shared" si="0"/>
        <v>-1975231</v>
      </c>
      <c r="H17" s="28">
        <f t="shared" si="0"/>
        <v>-1317620</v>
      </c>
      <c r="I17" s="28">
        <f t="shared" si="0"/>
        <v>0</v>
      </c>
      <c r="J17" s="28">
        <f t="shared" si="0"/>
        <v>-3292851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-3292851</v>
      </c>
      <c r="X17" s="28">
        <f t="shared" si="0"/>
        <v>-2919512</v>
      </c>
      <c r="Y17" s="28">
        <f t="shared" si="0"/>
        <v>-373339</v>
      </c>
      <c r="Z17" s="29">
        <f>+IF(X17&lt;&gt;0,+(Y17/X17)*100,0)</f>
        <v>12.787719317474973</v>
      </c>
      <c r="AA17" s="30">
        <f>SUM(AA6:AA16)</f>
        <v>-11677943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-14973602</v>
      </c>
      <c r="D38" s="32">
        <f>+D17+D27+D36</f>
        <v>0</v>
      </c>
      <c r="E38" s="33">
        <f t="shared" si="3"/>
        <v>-11677943</v>
      </c>
      <c r="F38" s="2">
        <f t="shared" si="3"/>
        <v>-11677943</v>
      </c>
      <c r="G38" s="2">
        <f t="shared" si="3"/>
        <v>-1975231</v>
      </c>
      <c r="H38" s="2">
        <f t="shared" si="3"/>
        <v>-1317620</v>
      </c>
      <c r="I38" s="2">
        <f t="shared" si="3"/>
        <v>0</v>
      </c>
      <c r="J38" s="2">
        <f t="shared" si="3"/>
        <v>-3292851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-3292851</v>
      </c>
      <c r="X38" s="2">
        <f t="shared" si="3"/>
        <v>-2919512</v>
      </c>
      <c r="Y38" s="2">
        <f t="shared" si="3"/>
        <v>-373339</v>
      </c>
      <c r="Z38" s="34">
        <f>+IF(X38&lt;&gt;0,+(Y38/X38)*100,0)</f>
        <v>12.787719317474973</v>
      </c>
      <c r="AA38" s="35">
        <f>+AA17+AA27+AA36</f>
        <v>-11677943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-1975231</v>
      </c>
      <c r="I39" s="2">
        <f>+H40+I60</f>
        <v>-3292851</v>
      </c>
      <c r="J39" s="2">
        <f>+G39</f>
        <v>0</v>
      </c>
      <c r="K39" s="2">
        <f>+I40+K60</f>
        <v>-3292851</v>
      </c>
      <c r="L39" s="2">
        <f>+K40+L60</f>
        <v>-3292851</v>
      </c>
      <c r="M39" s="2">
        <f>+L40+M60</f>
        <v>-3292851</v>
      </c>
      <c r="N39" s="2">
        <f>+K39</f>
        <v>-3292851</v>
      </c>
      <c r="O39" s="2">
        <f>+M40+O60</f>
        <v>-3292851</v>
      </c>
      <c r="P39" s="2">
        <f>+O40+P60</f>
        <v>-3292851</v>
      </c>
      <c r="Q39" s="2">
        <f>+P40+Q60</f>
        <v>-3292851</v>
      </c>
      <c r="R39" s="2">
        <f>+O39</f>
        <v>-3292851</v>
      </c>
      <c r="S39" s="2">
        <f>+Q40+S60</f>
        <v>-3292851</v>
      </c>
      <c r="T39" s="2">
        <f>+S40+T60</f>
        <v>-3292851</v>
      </c>
      <c r="U39" s="2">
        <f>+T40+U60</f>
        <v>-3292851</v>
      </c>
      <c r="V39" s="2">
        <f>+S39</f>
        <v>-3292851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-14973602</v>
      </c>
      <c r="D40" s="43">
        <f t="shared" ref="D40:AA40" si="4">+D38+D39</f>
        <v>0</v>
      </c>
      <c r="E40" s="44">
        <f t="shared" si="4"/>
        <v>-11677943</v>
      </c>
      <c r="F40" s="45">
        <f t="shared" si="4"/>
        <v>-11677943</v>
      </c>
      <c r="G40" s="45">
        <f t="shared" si="4"/>
        <v>-1975231</v>
      </c>
      <c r="H40" s="45">
        <f t="shared" si="4"/>
        <v>-3292851</v>
      </c>
      <c r="I40" s="45">
        <f t="shared" si="4"/>
        <v>-3292851</v>
      </c>
      <c r="J40" s="45">
        <f>+I40</f>
        <v>-3292851</v>
      </c>
      <c r="K40" s="45">
        <f t="shared" si="4"/>
        <v>-3292851</v>
      </c>
      <c r="L40" s="45">
        <f t="shared" si="4"/>
        <v>-3292851</v>
      </c>
      <c r="M40" s="45">
        <f t="shared" si="4"/>
        <v>-3292851</v>
      </c>
      <c r="N40" s="45">
        <f>+M40</f>
        <v>-3292851</v>
      </c>
      <c r="O40" s="45">
        <f t="shared" si="4"/>
        <v>-3292851</v>
      </c>
      <c r="P40" s="45">
        <f t="shared" si="4"/>
        <v>-3292851</v>
      </c>
      <c r="Q40" s="45">
        <f t="shared" si="4"/>
        <v>-3292851</v>
      </c>
      <c r="R40" s="45">
        <f>+Q40</f>
        <v>-3292851</v>
      </c>
      <c r="S40" s="45">
        <f t="shared" si="4"/>
        <v>-3292851</v>
      </c>
      <c r="T40" s="45">
        <f t="shared" si="4"/>
        <v>-3292851</v>
      </c>
      <c r="U40" s="45">
        <f t="shared" si="4"/>
        <v>-3292851</v>
      </c>
      <c r="V40" s="45">
        <f>+U40</f>
        <v>-3292851</v>
      </c>
      <c r="W40" s="45">
        <f>+V40</f>
        <v>-3292851</v>
      </c>
      <c r="X40" s="45">
        <f t="shared" si="4"/>
        <v>-2919512</v>
      </c>
      <c r="Y40" s="45">
        <f t="shared" si="4"/>
        <v>-373339</v>
      </c>
      <c r="Z40" s="46">
        <f>+IF(X40&lt;&gt;0,+(Y40/X40)*100,0)</f>
        <v>12.787719317474973</v>
      </c>
      <c r="AA40" s="47">
        <f t="shared" si="4"/>
        <v>-11677943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3310281</v>
      </c>
      <c r="D7" s="18"/>
      <c r="E7" s="19">
        <v>13525176</v>
      </c>
      <c r="F7" s="20">
        <v>13525176</v>
      </c>
      <c r="G7" s="20">
        <v>304686</v>
      </c>
      <c r="H7" s="20">
        <v>274340</v>
      </c>
      <c r="I7" s="20">
        <v>219978</v>
      </c>
      <c r="J7" s="20">
        <v>799004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799004</v>
      </c>
      <c r="X7" s="20">
        <v>3381294</v>
      </c>
      <c r="Y7" s="20">
        <v>-2582290</v>
      </c>
      <c r="Z7" s="21">
        <v>-76.369874965028188</v>
      </c>
      <c r="AA7" s="22">
        <v>13525176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5349150</v>
      </c>
      <c r="F11" s="20">
        <v>5349150</v>
      </c>
      <c r="G11" s="20">
        <v>765</v>
      </c>
      <c r="H11" s="20">
        <v>-86</v>
      </c>
      <c r="I11" s="20">
        <v>261</v>
      </c>
      <c r="J11" s="20">
        <v>940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940</v>
      </c>
      <c r="X11" s="20">
        <v>1337289</v>
      </c>
      <c r="Y11" s="20">
        <v>-1336349</v>
      </c>
      <c r="Z11" s="21">
        <v>-99.929708537197271</v>
      </c>
      <c r="AA11" s="22">
        <v>5349150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-12302919</v>
      </c>
      <c r="D14" s="18"/>
      <c r="E14" s="19">
        <v>-28717327</v>
      </c>
      <c r="F14" s="20">
        <v>-28717327</v>
      </c>
      <c r="G14" s="20">
        <v>-1223189</v>
      </c>
      <c r="H14" s="20">
        <v>-1404818</v>
      </c>
      <c r="I14" s="20">
        <v>-764</v>
      </c>
      <c r="J14" s="20">
        <v>-2628771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-2628771</v>
      </c>
      <c r="X14" s="20">
        <v>-7179333</v>
      </c>
      <c r="Y14" s="20">
        <v>4550562</v>
      </c>
      <c r="Z14" s="21">
        <v>-63.384189032602336</v>
      </c>
      <c r="AA14" s="22">
        <v>-28717327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-8992638</v>
      </c>
      <c r="D17" s="26">
        <f>SUM(D6:D16)</f>
        <v>0</v>
      </c>
      <c r="E17" s="27">
        <f t="shared" si="0"/>
        <v>-9843001</v>
      </c>
      <c r="F17" s="28">
        <f t="shared" si="0"/>
        <v>-9843001</v>
      </c>
      <c r="G17" s="28">
        <f t="shared" si="0"/>
        <v>-917738</v>
      </c>
      <c r="H17" s="28">
        <f t="shared" si="0"/>
        <v>-1130564</v>
      </c>
      <c r="I17" s="28">
        <f t="shared" si="0"/>
        <v>219475</v>
      </c>
      <c r="J17" s="28">
        <f t="shared" si="0"/>
        <v>-1828827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-1828827</v>
      </c>
      <c r="X17" s="28">
        <f t="shared" si="0"/>
        <v>-2460750</v>
      </c>
      <c r="Y17" s="28">
        <f t="shared" si="0"/>
        <v>631923</v>
      </c>
      <c r="Z17" s="29">
        <f>+IF(X17&lt;&gt;0,+(Y17/X17)*100,0)</f>
        <v>-25.680097531240477</v>
      </c>
      <c r="AA17" s="30">
        <f>SUM(AA6:AA16)</f>
        <v>-9843001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-700000</v>
      </c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</v>
      </c>
      <c r="Y26" s="20">
        <v>174999</v>
      </c>
      <c r="Z26" s="21">
        <v>-100</v>
      </c>
      <c r="AA26" s="22">
        <v>-700000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</v>
      </c>
      <c r="Y27" s="28">
        <f t="shared" si="1"/>
        <v>174999</v>
      </c>
      <c r="Z27" s="29">
        <f>+IF(X27&lt;&gt;0,+(Y27/X27)*100,0)</f>
        <v>-100</v>
      </c>
      <c r="AA27" s="30">
        <f>SUM(AA21:AA26)</f>
        <v>-700000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-8992638</v>
      </c>
      <c r="D38" s="32">
        <f>+D17+D27+D36</f>
        <v>0</v>
      </c>
      <c r="E38" s="33">
        <f t="shared" si="3"/>
        <v>-10543001</v>
      </c>
      <c r="F38" s="2">
        <f t="shared" si="3"/>
        <v>-10543001</v>
      </c>
      <c r="G38" s="2">
        <f t="shared" si="3"/>
        <v>-917738</v>
      </c>
      <c r="H38" s="2">
        <f t="shared" si="3"/>
        <v>-1130564</v>
      </c>
      <c r="I38" s="2">
        <f t="shared" si="3"/>
        <v>219475</v>
      </c>
      <c r="J38" s="2">
        <f t="shared" si="3"/>
        <v>-1828827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-1828827</v>
      </c>
      <c r="X38" s="2">
        <f t="shared" si="3"/>
        <v>-2635749</v>
      </c>
      <c r="Y38" s="2">
        <f t="shared" si="3"/>
        <v>806922</v>
      </c>
      <c r="Z38" s="34">
        <f>+IF(X38&lt;&gt;0,+(Y38/X38)*100,0)</f>
        <v>-30.614523613591434</v>
      </c>
      <c r="AA38" s="35">
        <f>+AA17+AA27+AA36</f>
        <v>-10543001</v>
      </c>
    </row>
    <row r="39" spans="1:27" ht="13.5" x14ac:dyDescent="0.25">
      <c r="A39" s="23" t="s">
        <v>60</v>
      </c>
      <c r="B39" s="17"/>
      <c r="C39" s="32">
        <v>51938611</v>
      </c>
      <c r="D39" s="32"/>
      <c r="E39" s="33"/>
      <c r="F39" s="2"/>
      <c r="G39" s="2">
        <v>42888978</v>
      </c>
      <c r="H39" s="2">
        <f>+G40+H60</f>
        <v>41971240</v>
      </c>
      <c r="I39" s="2">
        <f>+H40+I60</f>
        <v>40840676</v>
      </c>
      <c r="J39" s="2">
        <f>+G39</f>
        <v>42888978</v>
      </c>
      <c r="K39" s="2">
        <f>+I40+K60</f>
        <v>41060151</v>
      </c>
      <c r="L39" s="2">
        <f>+K40+L60</f>
        <v>41060151</v>
      </c>
      <c r="M39" s="2">
        <f>+L40+M60</f>
        <v>41060151</v>
      </c>
      <c r="N39" s="2">
        <f>+K39</f>
        <v>41060151</v>
      </c>
      <c r="O39" s="2">
        <f>+M40+O60</f>
        <v>41060151</v>
      </c>
      <c r="P39" s="2">
        <f>+O40+P60</f>
        <v>41060151</v>
      </c>
      <c r="Q39" s="2">
        <f>+P40+Q60</f>
        <v>41060151</v>
      </c>
      <c r="R39" s="2">
        <f>+O39</f>
        <v>41060151</v>
      </c>
      <c r="S39" s="2">
        <f>+Q40+S60</f>
        <v>41060151</v>
      </c>
      <c r="T39" s="2">
        <f>+S40+T60</f>
        <v>41060151</v>
      </c>
      <c r="U39" s="2">
        <f>+T40+U60</f>
        <v>41060151</v>
      </c>
      <c r="V39" s="2">
        <f>+S39</f>
        <v>41060151</v>
      </c>
      <c r="W39" s="2">
        <f>+G39</f>
        <v>42888978</v>
      </c>
      <c r="X39" s="2"/>
      <c r="Y39" s="2">
        <f>+W39-X39</f>
        <v>42888978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42945973</v>
      </c>
      <c r="D40" s="43">
        <f t="shared" ref="D40:AA40" si="4">+D38+D39</f>
        <v>0</v>
      </c>
      <c r="E40" s="44">
        <f t="shared" si="4"/>
        <v>-10543001</v>
      </c>
      <c r="F40" s="45">
        <f t="shared" si="4"/>
        <v>-10543001</v>
      </c>
      <c r="G40" s="45">
        <f t="shared" si="4"/>
        <v>41971240</v>
      </c>
      <c r="H40" s="45">
        <f t="shared" si="4"/>
        <v>40840676</v>
      </c>
      <c r="I40" s="45">
        <f t="shared" si="4"/>
        <v>41060151</v>
      </c>
      <c r="J40" s="45">
        <f>+I40</f>
        <v>41060151</v>
      </c>
      <c r="K40" s="45">
        <f t="shared" si="4"/>
        <v>41060151</v>
      </c>
      <c r="L40" s="45">
        <f t="shared" si="4"/>
        <v>41060151</v>
      </c>
      <c r="M40" s="45">
        <f t="shared" si="4"/>
        <v>41060151</v>
      </c>
      <c r="N40" s="45">
        <f>+M40</f>
        <v>41060151</v>
      </c>
      <c r="O40" s="45">
        <f t="shared" si="4"/>
        <v>41060151</v>
      </c>
      <c r="P40" s="45">
        <f t="shared" si="4"/>
        <v>41060151</v>
      </c>
      <c r="Q40" s="45">
        <f t="shared" si="4"/>
        <v>41060151</v>
      </c>
      <c r="R40" s="45">
        <f>+Q40</f>
        <v>41060151</v>
      </c>
      <c r="S40" s="45">
        <f t="shared" si="4"/>
        <v>41060151</v>
      </c>
      <c r="T40" s="45">
        <f t="shared" si="4"/>
        <v>41060151</v>
      </c>
      <c r="U40" s="45">
        <f t="shared" si="4"/>
        <v>41060151</v>
      </c>
      <c r="V40" s="45">
        <f>+U40</f>
        <v>41060151</v>
      </c>
      <c r="W40" s="45">
        <f>+V40</f>
        <v>41060151</v>
      </c>
      <c r="X40" s="45">
        <f t="shared" si="4"/>
        <v>-2635749</v>
      </c>
      <c r="Y40" s="45">
        <f t="shared" si="4"/>
        <v>43695900</v>
      </c>
      <c r="Z40" s="46">
        <f>+IF(X40&lt;&gt;0,+(Y40/X40)*100,0)</f>
        <v>-1657.8171897248183</v>
      </c>
      <c r="AA40" s="47">
        <f t="shared" si="4"/>
        <v>-10543001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42888978</v>
      </c>
      <c r="J60">
        <v>42888978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193343</v>
      </c>
      <c r="D7" s="18"/>
      <c r="E7" s="19">
        <v>7442271</v>
      </c>
      <c r="F7" s="20">
        <v>7442271</v>
      </c>
      <c r="G7" s="20">
        <v>10773</v>
      </c>
      <c r="H7" s="20">
        <v>4469</v>
      </c>
      <c r="I7" s="20">
        <v>49353</v>
      </c>
      <c r="J7" s="20">
        <v>64595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64595</v>
      </c>
      <c r="X7" s="20">
        <v>2245513</v>
      </c>
      <c r="Y7" s="20">
        <v>-2180918</v>
      </c>
      <c r="Z7" s="21">
        <v>-97.123374480575265</v>
      </c>
      <c r="AA7" s="22">
        <v>7442271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6499542</v>
      </c>
      <c r="F11" s="20">
        <v>6499542</v>
      </c>
      <c r="G11" s="20">
        <v>570</v>
      </c>
      <c r="H11" s="20">
        <v>173</v>
      </c>
      <c r="I11" s="20">
        <v>5122</v>
      </c>
      <c r="J11" s="20">
        <v>5865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5865</v>
      </c>
      <c r="X11" s="20">
        <v>1624884</v>
      </c>
      <c r="Y11" s="20">
        <v>-1619019</v>
      </c>
      <c r="Z11" s="21">
        <v>-99.639051156882587</v>
      </c>
      <c r="AA11" s="22">
        <v>6499542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-1517993</v>
      </c>
      <c r="F14" s="20">
        <v>-1517993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-379494</v>
      </c>
      <c r="Y14" s="20">
        <v>379494</v>
      </c>
      <c r="Z14" s="21">
        <v>-100</v>
      </c>
      <c r="AA14" s="22">
        <v>-1517993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193343</v>
      </c>
      <c r="D17" s="26">
        <f>SUM(D6:D16)</f>
        <v>0</v>
      </c>
      <c r="E17" s="27">
        <f t="shared" si="0"/>
        <v>12423820</v>
      </c>
      <c r="F17" s="28">
        <f t="shared" si="0"/>
        <v>12423820</v>
      </c>
      <c r="G17" s="28">
        <f t="shared" si="0"/>
        <v>11343</v>
      </c>
      <c r="H17" s="28">
        <f t="shared" si="0"/>
        <v>4642</v>
      </c>
      <c r="I17" s="28">
        <f t="shared" si="0"/>
        <v>54475</v>
      </c>
      <c r="J17" s="28">
        <f t="shared" si="0"/>
        <v>70460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70460</v>
      </c>
      <c r="X17" s="28">
        <f t="shared" si="0"/>
        <v>3490903</v>
      </c>
      <c r="Y17" s="28">
        <f t="shared" si="0"/>
        <v>-3420443</v>
      </c>
      <c r="Z17" s="29">
        <f>+IF(X17&lt;&gt;0,+(Y17/X17)*100,0)</f>
        <v>-97.981611061665134</v>
      </c>
      <c r="AA17" s="30">
        <f>SUM(AA6:AA16)</f>
        <v>12423820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193343</v>
      </c>
      <c r="D38" s="32">
        <f>+D17+D27+D36</f>
        <v>0</v>
      </c>
      <c r="E38" s="33">
        <f t="shared" si="3"/>
        <v>12423820</v>
      </c>
      <c r="F38" s="2">
        <f t="shared" si="3"/>
        <v>12423820</v>
      </c>
      <c r="G38" s="2">
        <f t="shared" si="3"/>
        <v>11343</v>
      </c>
      <c r="H38" s="2">
        <f t="shared" si="3"/>
        <v>4642</v>
      </c>
      <c r="I38" s="2">
        <f t="shared" si="3"/>
        <v>54475</v>
      </c>
      <c r="J38" s="2">
        <f t="shared" si="3"/>
        <v>70460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70460</v>
      </c>
      <c r="X38" s="2">
        <f t="shared" si="3"/>
        <v>3490903</v>
      </c>
      <c r="Y38" s="2">
        <f t="shared" si="3"/>
        <v>-3420443</v>
      </c>
      <c r="Z38" s="34">
        <f>+IF(X38&lt;&gt;0,+(Y38/X38)*100,0)</f>
        <v>-97.981611061665134</v>
      </c>
      <c r="AA38" s="35">
        <f>+AA17+AA27+AA36</f>
        <v>12423820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11343</v>
      </c>
      <c r="I39" s="2">
        <f>+H40+I60</f>
        <v>15985</v>
      </c>
      <c r="J39" s="2">
        <f>+G39</f>
        <v>0</v>
      </c>
      <c r="K39" s="2">
        <f>+I40+K60</f>
        <v>70460</v>
      </c>
      <c r="L39" s="2">
        <f>+K40+L60</f>
        <v>70460</v>
      </c>
      <c r="M39" s="2">
        <f>+L40+M60</f>
        <v>70460</v>
      </c>
      <c r="N39" s="2">
        <f>+K39</f>
        <v>70460</v>
      </c>
      <c r="O39" s="2">
        <f>+M40+O60</f>
        <v>70460</v>
      </c>
      <c r="P39" s="2">
        <f>+O40+P60</f>
        <v>70460</v>
      </c>
      <c r="Q39" s="2">
        <f>+P40+Q60</f>
        <v>70460</v>
      </c>
      <c r="R39" s="2">
        <f>+O39</f>
        <v>70460</v>
      </c>
      <c r="S39" s="2">
        <f>+Q40+S60</f>
        <v>70460</v>
      </c>
      <c r="T39" s="2">
        <f>+S40+T60</f>
        <v>70460</v>
      </c>
      <c r="U39" s="2">
        <f>+T40+U60</f>
        <v>70460</v>
      </c>
      <c r="V39" s="2">
        <f>+S39</f>
        <v>70460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193343</v>
      </c>
      <c r="D40" s="43">
        <f t="shared" ref="D40:AA40" si="4">+D38+D39</f>
        <v>0</v>
      </c>
      <c r="E40" s="44">
        <f t="shared" si="4"/>
        <v>12423820</v>
      </c>
      <c r="F40" s="45">
        <f t="shared" si="4"/>
        <v>12423820</v>
      </c>
      <c r="G40" s="45">
        <f t="shared" si="4"/>
        <v>11343</v>
      </c>
      <c r="H40" s="45">
        <f t="shared" si="4"/>
        <v>15985</v>
      </c>
      <c r="I40" s="45">
        <f t="shared" si="4"/>
        <v>70460</v>
      </c>
      <c r="J40" s="45">
        <f>+I40</f>
        <v>70460</v>
      </c>
      <c r="K40" s="45">
        <f t="shared" si="4"/>
        <v>70460</v>
      </c>
      <c r="L40" s="45">
        <f t="shared" si="4"/>
        <v>70460</v>
      </c>
      <c r="M40" s="45">
        <f t="shared" si="4"/>
        <v>70460</v>
      </c>
      <c r="N40" s="45">
        <f>+M40</f>
        <v>70460</v>
      </c>
      <c r="O40" s="45">
        <f t="shared" si="4"/>
        <v>70460</v>
      </c>
      <c r="P40" s="45">
        <f t="shared" si="4"/>
        <v>70460</v>
      </c>
      <c r="Q40" s="45">
        <f t="shared" si="4"/>
        <v>70460</v>
      </c>
      <c r="R40" s="45">
        <f>+Q40</f>
        <v>70460</v>
      </c>
      <c r="S40" s="45">
        <f t="shared" si="4"/>
        <v>70460</v>
      </c>
      <c r="T40" s="45">
        <f t="shared" si="4"/>
        <v>70460</v>
      </c>
      <c r="U40" s="45">
        <f t="shared" si="4"/>
        <v>70460</v>
      </c>
      <c r="V40" s="45">
        <f>+U40</f>
        <v>70460</v>
      </c>
      <c r="W40" s="45">
        <f>+V40</f>
        <v>70460</v>
      </c>
      <c r="X40" s="45">
        <f t="shared" si="4"/>
        <v>3490903</v>
      </c>
      <c r="Y40" s="45">
        <f t="shared" si="4"/>
        <v>-3420443</v>
      </c>
      <c r="Z40" s="46">
        <f>+IF(X40&lt;&gt;0,+(Y40/X40)*100,0)</f>
        <v>-97.981611061665134</v>
      </c>
      <c r="AA40" s="47">
        <f t="shared" si="4"/>
        <v>12423820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150409195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37602300</v>
      </c>
      <c r="Y7" s="20">
        <v>-37602300</v>
      </c>
      <c r="Z7" s="21">
        <v>-100</v>
      </c>
      <c r="AA7" s="22">
        <v>150409195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252597</v>
      </c>
      <c r="Y8" s="20">
        <v>-252597</v>
      </c>
      <c r="Z8" s="21">
        <v>-100</v>
      </c>
      <c r="AA8" s="22">
        <v>1010375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180995759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45248940</v>
      </c>
      <c r="Y9" s="20">
        <v>-45248940</v>
      </c>
      <c r="Z9" s="21">
        <v>-100</v>
      </c>
      <c r="AA9" s="22">
        <v>180995759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-169921720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-42480435</v>
      </c>
      <c r="Y14" s="20">
        <v>42480435</v>
      </c>
      <c r="Z14" s="21">
        <v>-100</v>
      </c>
      <c r="AA14" s="22">
        <v>-169921720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-1198806</v>
      </c>
      <c r="Y16" s="20">
        <v>1198806</v>
      </c>
      <c r="Z16" s="21">
        <v>-100</v>
      </c>
      <c r="AA16" s="22">
        <v>-4795227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157698382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39424596</v>
      </c>
      <c r="Y17" s="28">
        <f t="shared" si="0"/>
        <v>-39424596</v>
      </c>
      <c r="Z17" s="29">
        <f>+IF(X17&lt;&gt;0,+(Y17/X17)*100,0)</f>
        <v>-100</v>
      </c>
      <c r="AA17" s="30">
        <f>SUM(AA6:AA16)</f>
        <v>157698382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-570300</v>
      </c>
      <c r="Y26" s="20">
        <v>570300</v>
      </c>
      <c r="Z26" s="21">
        <v>-100</v>
      </c>
      <c r="AA26" s="22">
        <v>-2281198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-570300</v>
      </c>
      <c r="Y27" s="28">
        <f t="shared" si="1"/>
        <v>570300</v>
      </c>
      <c r="Z27" s="29">
        <f>+IF(X27&lt;&gt;0,+(Y27/X27)*100,0)</f>
        <v>-100</v>
      </c>
      <c r="AA27" s="30">
        <f>SUM(AA21:AA26)</f>
        <v>-2281198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155417184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38854296</v>
      </c>
      <c r="Y38" s="2">
        <f t="shared" si="3"/>
        <v>-38854296</v>
      </c>
      <c r="Z38" s="34">
        <f>+IF(X38&lt;&gt;0,+(Y38/X38)*100,0)</f>
        <v>-100</v>
      </c>
      <c r="AA38" s="35">
        <f>+AA17+AA27+AA36</f>
        <v>155417184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155417184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38854296</v>
      </c>
      <c r="Y40" s="45">
        <f t="shared" si="4"/>
        <v>-38854296</v>
      </c>
      <c r="Z40" s="46">
        <f>+IF(X40&lt;&gt;0,+(Y40/X40)*100,0)</f>
        <v>-100</v>
      </c>
      <c r="AA40" s="47">
        <f t="shared" si="4"/>
        <v>155417184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866190</v>
      </c>
      <c r="D7" s="18"/>
      <c r="E7" s="19">
        <v>-200183</v>
      </c>
      <c r="F7" s="20">
        <v>-200183</v>
      </c>
      <c r="G7" s="20">
        <v>5188</v>
      </c>
      <c r="H7" s="20">
        <v>23881</v>
      </c>
      <c r="I7" s="20">
        <v>22813</v>
      </c>
      <c r="J7" s="20">
        <v>51882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51882</v>
      </c>
      <c r="X7" s="20">
        <v>-57290</v>
      </c>
      <c r="Y7" s="20">
        <v>109172</v>
      </c>
      <c r="Z7" s="21">
        <v>-190.56030720893699</v>
      </c>
      <c r="AA7" s="22">
        <v>-200183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10490</v>
      </c>
      <c r="F8" s="20">
        <v>10490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2622</v>
      </c>
      <c r="Y8" s="20">
        <v>-2622</v>
      </c>
      <c r="Z8" s="21">
        <v>-100</v>
      </c>
      <c r="AA8" s="22">
        <v>10490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-6312185</v>
      </c>
      <c r="F14" s="20">
        <v>-6312185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-1824373</v>
      </c>
      <c r="Y14" s="20">
        <v>1824373</v>
      </c>
      <c r="Z14" s="21">
        <v>-100</v>
      </c>
      <c r="AA14" s="22">
        <v>-6312185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866190</v>
      </c>
      <c r="D17" s="26">
        <f>SUM(D6:D16)</f>
        <v>0</v>
      </c>
      <c r="E17" s="27">
        <f t="shared" si="0"/>
        <v>-6501878</v>
      </c>
      <c r="F17" s="28">
        <f t="shared" si="0"/>
        <v>-6501878</v>
      </c>
      <c r="G17" s="28">
        <f t="shared" si="0"/>
        <v>5188</v>
      </c>
      <c r="H17" s="28">
        <f t="shared" si="0"/>
        <v>23881</v>
      </c>
      <c r="I17" s="28">
        <f t="shared" si="0"/>
        <v>22813</v>
      </c>
      <c r="J17" s="28">
        <f t="shared" si="0"/>
        <v>51882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51882</v>
      </c>
      <c r="X17" s="28">
        <f t="shared" si="0"/>
        <v>-1879041</v>
      </c>
      <c r="Y17" s="28">
        <f t="shared" si="0"/>
        <v>1930923</v>
      </c>
      <c r="Z17" s="29">
        <f>+IF(X17&lt;&gt;0,+(Y17/X17)*100,0)</f>
        <v>-102.76108930033992</v>
      </c>
      <c r="AA17" s="30">
        <f>SUM(AA6:AA16)</f>
        <v>-6501878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866190</v>
      </c>
      <c r="D38" s="32">
        <f>+D17+D27+D36</f>
        <v>0</v>
      </c>
      <c r="E38" s="33">
        <f t="shared" si="3"/>
        <v>-6501878</v>
      </c>
      <c r="F38" s="2">
        <f t="shared" si="3"/>
        <v>-6501878</v>
      </c>
      <c r="G38" s="2">
        <f t="shared" si="3"/>
        <v>5188</v>
      </c>
      <c r="H38" s="2">
        <f t="shared" si="3"/>
        <v>23881</v>
      </c>
      <c r="I38" s="2">
        <f t="shared" si="3"/>
        <v>22813</v>
      </c>
      <c r="J38" s="2">
        <f t="shared" si="3"/>
        <v>51882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51882</v>
      </c>
      <c r="X38" s="2">
        <f t="shared" si="3"/>
        <v>-1879041</v>
      </c>
      <c r="Y38" s="2">
        <f t="shared" si="3"/>
        <v>1930923</v>
      </c>
      <c r="Z38" s="34">
        <f>+IF(X38&lt;&gt;0,+(Y38/X38)*100,0)</f>
        <v>-102.76108930033992</v>
      </c>
      <c r="AA38" s="35">
        <f>+AA17+AA27+AA36</f>
        <v>-6501878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5188</v>
      </c>
      <c r="I39" s="2">
        <f>+H40+I60</f>
        <v>29069</v>
      </c>
      <c r="J39" s="2">
        <f>+G39</f>
        <v>0</v>
      </c>
      <c r="K39" s="2">
        <f>+I40+K60</f>
        <v>51882</v>
      </c>
      <c r="L39" s="2">
        <f>+K40+L60</f>
        <v>51882</v>
      </c>
      <c r="M39" s="2">
        <f>+L40+M60</f>
        <v>51882</v>
      </c>
      <c r="N39" s="2">
        <f>+K39</f>
        <v>51882</v>
      </c>
      <c r="O39" s="2">
        <f>+M40+O60</f>
        <v>51882</v>
      </c>
      <c r="P39" s="2">
        <f>+O40+P60</f>
        <v>51882</v>
      </c>
      <c r="Q39" s="2">
        <f>+P40+Q60</f>
        <v>51882</v>
      </c>
      <c r="R39" s="2">
        <f>+O39</f>
        <v>51882</v>
      </c>
      <c r="S39" s="2">
        <f>+Q40+S60</f>
        <v>51882</v>
      </c>
      <c r="T39" s="2">
        <f>+S40+T60</f>
        <v>51882</v>
      </c>
      <c r="U39" s="2">
        <f>+T40+U60</f>
        <v>51882</v>
      </c>
      <c r="V39" s="2">
        <f>+S39</f>
        <v>51882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866190</v>
      </c>
      <c r="D40" s="43">
        <f t="shared" ref="D40:AA40" si="4">+D38+D39</f>
        <v>0</v>
      </c>
      <c r="E40" s="44">
        <f t="shared" si="4"/>
        <v>-6501878</v>
      </c>
      <c r="F40" s="45">
        <f t="shared" si="4"/>
        <v>-6501878</v>
      </c>
      <c r="G40" s="45">
        <f t="shared" si="4"/>
        <v>5188</v>
      </c>
      <c r="H40" s="45">
        <f t="shared" si="4"/>
        <v>29069</v>
      </c>
      <c r="I40" s="45">
        <f t="shared" si="4"/>
        <v>51882</v>
      </c>
      <c r="J40" s="45">
        <f>+I40</f>
        <v>51882</v>
      </c>
      <c r="K40" s="45">
        <f t="shared" si="4"/>
        <v>51882</v>
      </c>
      <c r="L40" s="45">
        <f t="shared" si="4"/>
        <v>51882</v>
      </c>
      <c r="M40" s="45">
        <f t="shared" si="4"/>
        <v>51882</v>
      </c>
      <c r="N40" s="45">
        <f>+M40</f>
        <v>51882</v>
      </c>
      <c r="O40" s="45">
        <f t="shared" si="4"/>
        <v>51882</v>
      </c>
      <c r="P40" s="45">
        <f t="shared" si="4"/>
        <v>51882</v>
      </c>
      <c r="Q40" s="45">
        <f t="shared" si="4"/>
        <v>51882</v>
      </c>
      <c r="R40" s="45">
        <f>+Q40</f>
        <v>51882</v>
      </c>
      <c r="S40" s="45">
        <f t="shared" si="4"/>
        <v>51882</v>
      </c>
      <c r="T40" s="45">
        <f t="shared" si="4"/>
        <v>51882</v>
      </c>
      <c r="U40" s="45">
        <f t="shared" si="4"/>
        <v>51882</v>
      </c>
      <c r="V40" s="45">
        <f>+U40</f>
        <v>51882</v>
      </c>
      <c r="W40" s="45">
        <f>+V40</f>
        <v>51882</v>
      </c>
      <c r="X40" s="45">
        <f t="shared" si="4"/>
        <v>-1879041</v>
      </c>
      <c r="Y40" s="45">
        <f t="shared" si="4"/>
        <v>1930923</v>
      </c>
      <c r="Z40" s="46">
        <f>+IF(X40&lt;&gt;0,+(Y40/X40)*100,0)</f>
        <v>-102.76108930033992</v>
      </c>
      <c r="AA40" s="47">
        <f t="shared" si="4"/>
        <v>-6501878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26588120</v>
      </c>
      <c r="D7" s="18"/>
      <c r="E7" s="19">
        <v>38324928</v>
      </c>
      <c r="F7" s="20">
        <v>38324928</v>
      </c>
      <c r="G7" s="20">
        <v>3005718</v>
      </c>
      <c r="H7" s="20">
        <v>4033915</v>
      </c>
      <c r="I7" s="20">
        <v>3046608</v>
      </c>
      <c r="J7" s="20">
        <v>10086241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10086241</v>
      </c>
      <c r="X7" s="20">
        <v>9581232</v>
      </c>
      <c r="Y7" s="20">
        <v>505009</v>
      </c>
      <c r="Z7" s="21">
        <v>5.2708148597174143</v>
      </c>
      <c r="AA7" s="22">
        <v>38324928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-2838100</v>
      </c>
      <c r="D14" s="18"/>
      <c r="E14" s="19">
        <v>-29880132</v>
      </c>
      <c r="F14" s="20">
        <v>-29880132</v>
      </c>
      <c r="G14" s="20"/>
      <c r="H14" s="20">
        <v>-119889</v>
      </c>
      <c r="I14" s="20"/>
      <c r="J14" s="20">
        <v>-119889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-119889</v>
      </c>
      <c r="X14" s="20">
        <v>-7470033</v>
      </c>
      <c r="Y14" s="20">
        <v>7350144</v>
      </c>
      <c r="Z14" s="21">
        <v>-98.395067331027846</v>
      </c>
      <c r="AA14" s="22">
        <v>-29880132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23750020</v>
      </c>
      <c r="D17" s="26">
        <f>SUM(D6:D16)</f>
        <v>0</v>
      </c>
      <c r="E17" s="27">
        <f t="shared" si="0"/>
        <v>8444796</v>
      </c>
      <c r="F17" s="28">
        <f t="shared" si="0"/>
        <v>8444796</v>
      </c>
      <c r="G17" s="28">
        <f t="shared" si="0"/>
        <v>3005718</v>
      </c>
      <c r="H17" s="28">
        <f t="shared" si="0"/>
        <v>3914026</v>
      </c>
      <c r="I17" s="28">
        <f t="shared" si="0"/>
        <v>3046608</v>
      </c>
      <c r="J17" s="28">
        <f t="shared" si="0"/>
        <v>9966352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9966352</v>
      </c>
      <c r="X17" s="28">
        <f t="shared" si="0"/>
        <v>2111199</v>
      </c>
      <c r="Y17" s="28">
        <f t="shared" si="0"/>
        <v>7855153</v>
      </c>
      <c r="Z17" s="29">
        <f>+IF(X17&lt;&gt;0,+(Y17/X17)*100,0)</f>
        <v>372.07070484591929</v>
      </c>
      <c r="AA17" s="30">
        <f>SUM(AA6:AA16)</f>
        <v>8444796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-2530010</v>
      </c>
      <c r="D26" s="18"/>
      <c r="E26" s="19">
        <v>-2297712</v>
      </c>
      <c r="F26" s="20">
        <v>-2297712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-574428</v>
      </c>
      <c r="Y26" s="20">
        <v>574428</v>
      </c>
      <c r="Z26" s="21">
        <v>-100</v>
      </c>
      <c r="AA26" s="22">
        <v>-2297712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-2530010</v>
      </c>
      <c r="D27" s="26">
        <f>SUM(D21:D26)</f>
        <v>0</v>
      </c>
      <c r="E27" s="27">
        <f t="shared" si="1"/>
        <v>-2297712</v>
      </c>
      <c r="F27" s="28">
        <f t="shared" si="1"/>
        <v>-2297712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-574428</v>
      </c>
      <c r="Y27" s="28">
        <f t="shared" si="1"/>
        <v>574428</v>
      </c>
      <c r="Z27" s="29">
        <f>+IF(X27&lt;&gt;0,+(Y27/X27)*100,0)</f>
        <v>-100</v>
      </c>
      <c r="AA27" s="30">
        <f>SUM(AA21:AA26)</f>
        <v>-2297712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21220010</v>
      </c>
      <c r="D38" s="32">
        <f>+D17+D27+D36</f>
        <v>0</v>
      </c>
      <c r="E38" s="33">
        <f t="shared" si="3"/>
        <v>6147084</v>
      </c>
      <c r="F38" s="2">
        <f t="shared" si="3"/>
        <v>6147084</v>
      </c>
      <c r="G38" s="2">
        <f t="shared" si="3"/>
        <v>3005718</v>
      </c>
      <c r="H38" s="2">
        <f t="shared" si="3"/>
        <v>3914026</v>
      </c>
      <c r="I38" s="2">
        <f t="shared" si="3"/>
        <v>3046608</v>
      </c>
      <c r="J38" s="2">
        <f t="shared" si="3"/>
        <v>9966352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9966352</v>
      </c>
      <c r="X38" s="2">
        <f t="shared" si="3"/>
        <v>1536771</v>
      </c>
      <c r="Y38" s="2">
        <f t="shared" si="3"/>
        <v>8429581</v>
      </c>
      <c r="Z38" s="34">
        <f>+IF(X38&lt;&gt;0,+(Y38/X38)*100,0)</f>
        <v>548.5255122591459</v>
      </c>
      <c r="AA38" s="35">
        <f>+AA17+AA27+AA36</f>
        <v>6147084</v>
      </c>
    </row>
    <row r="39" spans="1:27" ht="13.5" x14ac:dyDescent="0.25">
      <c r="A39" s="23" t="s">
        <v>60</v>
      </c>
      <c r="B39" s="17"/>
      <c r="C39" s="32">
        <v>165297401</v>
      </c>
      <c r="D39" s="32"/>
      <c r="E39" s="33">
        <v>165297401</v>
      </c>
      <c r="F39" s="2">
        <v>165297401</v>
      </c>
      <c r="G39" s="2">
        <v>178062370</v>
      </c>
      <c r="H39" s="2">
        <f>+G40+H60</f>
        <v>181068088</v>
      </c>
      <c r="I39" s="2">
        <f>+H40+I60</f>
        <v>184982114</v>
      </c>
      <c r="J39" s="2">
        <f>+G39</f>
        <v>178062370</v>
      </c>
      <c r="K39" s="2">
        <f>+I40+K60</f>
        <v>188028722</v>
      </c>
      <c r="L39" s="2">
        <f>+K40+L60</f>
        <v>188028722</v>
      </c>
      <c r="M39" s="2">
        <f>+L40+M60</f>
        <v>188028722</v>
      </c>
      <c r="N39" s="2">
        <f>+K39</f>
        <v>188028722</v>
      </c>
      <c r="O39" s="2">
        <f>+M40+O60</f>
        <v>188028722</v>
      </c>
      <c r="P39" s="2">
        <f>+O40+P60</f>
        <v>188028722</v>
      </c>
      <c r="Q39" s="2">
        <f>+P40+Q60</f>
        <v>188028722</v>
      </c>
      <c r="R39" s="2">
        <f>+O39</f>
        <v>188028722</v>
      </c>
      <c r="S39" s="2">
        <f>+Q40+S60</f>
        <v>188028722</v>
      </c>
      <c r="T39" s="2">
        <f>+S40+T60</f>
        <v>188028722</v>
      </c>
      <c r="U39" s="2">
        <f>+T40+U60</f>
        <v>188028722</v>
      </c>
      <c r="V39" s="2">
        <f>+S39</f>
        <v>188028722</v>
      </c>
      <c r="W39" s="2">
        <f>+G39</f>
        <v>178062370</v>
      </c>
      <c r="X39" s="2">
        <v>165297401</v>
      </c>
      <c r="Y39" s="2">
        <f>+W39-X39</f>
        <v>12764969</v>
      </c>
      <c r="Z39" s="34">
        <f>+IF(X39&lt;&gt;0,+(Y39/X39)*100,0)</f>
        <v>7.7224257143643786</v>
      </c>
      <c r="AA39" s="35">
        <v>165297401</v>
      </c>
    </row>
    <row r="40" spans="1:27" ht="13.5" x14ac:dyDescent="0.25">
      <c r="A40" s="41" t="s">
        <v>62</v>
      </c>
      <c r="B40" s="42" t="s">
        <v>61</v>
      </c>
      <c r="C40" s="43">
        <f>+C38+C39</f>
        <v>186517411</v>
      </c>
      <c r="D40" s="43">
        <f t="shared" ref="D40:AA40" si="4">+D38+D39</f>
        <v>0</v>
      </c>
      <c r="E40" s="44">
        <f t="shared" si="4"/>
        <v>171444485</v>
      </c>
      <c r="F40" s="45">
        <f t="shared" si="4"/>
        <v>171444485</v>
      </c>
      <c r="G40" s="45">
        <f t="shared" si="4"/>
        <v>181068088</v>
      </c>
      <c r="H40" s="45">
        <f t="shared" si="4"/>
        <v>184982114</v>
      </c>
      <c r="I40" s="45">
        <f t="shared" si="4"/>
        <v>188028722</v>
      </c>
      <c r="J40" s="45">
        <f>+I40</f>
        <v>188028722</v>
      </c>
      <c r="K40" s="45">
        <f t="shared" si="4"/>
        <v>188028722</v>
      </c>
      <c r="L40" s="45">
        <f t="shared" si="4"/>
        <v>188028722</v>
      </c>
      <c r="M40" s="45">
        <f t="shared" si="4"/>
        <v>188028722</v>
      </c>
      <c r="N40" s="45">
        <f>+M40</f>
        <v>188028722</v>
      </c>
      <c r="O40" s="45">
        <f t="shared" si="4"/>
        <v>188028722</v>
      </c>
      <c r="P40" s="45">
        <f t="shared" si="4"/>
        <v>188028722</v>
      </c>
      <c r="Q40" s="45">
        <f t="shared" si="4"/>
        <v>188028722</v>
      </c>
      <c r="R40" s="45">
        <f>+Q40</f>
        <v>188028722</v>
      </c>
      <c r="S40" s="45">
        <f t="shared" si="4"/>
        <v>188028722</v>
      </c>
      <c r="T40" s="45">
        <f t="shared" si="4"/>
        <v>188028722</v>
      </c>
      <c r="U40" s="45">
        <f t="shared" si="4"/>
        <v>188028722</v>
      </c>
      <c r="V40" s="45">
        <f>+U40</f>
        <v>188028722</v>
      </c>
      <c r="W40" s="45">
        <f>+V40</f>
        <v>188028722</v>
      </c>
      <c r="X40" s="45">
        <f t="shared" si="4"/>
        <v>166834172</v>
      </c>
      <c r="Y40" s="45">
        <f t="shared" si="4"/>
        <v>21194550</v>
      </c>
      <c r="Z40" s="46">
        <f>+IF(X40&lt;&gt;0,+(Y40/X40)*100,0)</f>
        <v>12.703962111551103</v>
      </c>
      <c r="AA40" s="47">
        <f t="shared" si="4"/>
        <v>171444485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178062370</v>
      </c>
      <c r="J60">
        <v>178062370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13554726</v>
      </c>
      <c r="F7" s="20">
        <v>13554726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3388683</v>
      </c>
      <c r="Y7" s="20">
        <v>-3388683</v>
      </c>
      <c r="Z7" s="21">
        <v>-100</v>
      </c>
      <c r="AA7" s="22">
        <v>13554726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-862500</v>
      </c>
      <c r="Y14" s="20">
        <v>862500</v>
      </c>
      <c r="Z14" s="21">
        <v>-100</v>
      </c>
      <c r="AA14" s="22">
        <v>-3450000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10104726</v>
      </c>
      <c r="F17" s="28">
        <f t="shared" si="0"/>
        <v>10104726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2526183</v>
      </c>
      <c r="Y17" s="28">
        <f t="shared" si="0"/>
        <v>-2526183</v>
      </c>
      <c r="Z17" s="29">
        <f>+IF(X17&lt;&gt;0,+(Y17/X17)*100,0)</f>
        <v>-100</v>
      </c>
      <c r="AA17" s="30">
        <f>SUM(AA6:AA16)</f>
        <v>10104726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10104726</v>
      </c>
      <c r="F38" s="2">
        <f t="shared" si="3"/>
        <v>10104726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2526183</v>
      </c>
      <c r="Y38" s="2">
        <f t="shared" si="3"/>
        <v>-2526183</v>
      </c>
      <c r="Z38" s="34">
        <f>+IF(X38&lt;&gt;0,+(Y38/X38)*100,0)</f>
        <v>-100</v>
      </c>
      <c r="AA38" s="35">
        <f>+AA17+AA27+AA36</f>
        <v>10104726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10104726</v>
      </c>
      <c r="F40" s="45">
        <f t="shared" si="4"/>
        <v>10104726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2526183</v>
      </c>
      <c r="Y40" s="45">
        <f t="shared" si="4"/>
        <v>-2526183</v>
      </c>
      <c r="Z40" s="46">
        <f>+IF(X40&lt;&gt;0,+(Y40/X40)*100,0)</f>
        <v>-100</v>
      </c>
      <c r="AA40" s="47">
        <f t="shared" si="4"/>
        <v>10104726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10080692</v>
      </c>
      <c r="F7" s="20">
        <v>10080692</v>
      </c>
      <c r="G7" s="20">
        <v>-74625</v>
      </c>
      <c r="H7" s="20"/>
      <c r="I7" s="20">
        <v>-45813</v>
      </c>
      <c r="J7" s="20">
        <v>-120438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-120438</v>
      </c>
      <c r="X7" s="20">
        <v>2520174</v>
      </c>
      <c r="Y7" s="20">
        <v>-2640612</v>
      </c>
      <c r="Z7" s="21">
        <v>-104.77895573877041</v>
      </c>
      <c r="AA7" s="22">
        <v>10080692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16902499</v>
      </c>
      <c r="F9" s="20">
        <v>16902499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4225626</v>
      </c>
      <c r="Y9" s="20">
        <v>-4225626</v>
      </c>
      <c r="Z9" s="21">
        <v>-100</v>
      </c>
      <c r="AA9" s="22">
        <v>16902499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-15900248</v>
      </c>
      <c r="F14" s="20">
        <v>-15900248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-3975063</v>
      </c>
      <c r="Y14" s="20">
        <v>3975063</v>
      </c>
      <c r="Z14" s="21">
        <v>-100</v>
      </c>
      <c r="AA14" s="22">
        <v>-15900248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11082943</v>
      </c>
      <c r="F17" s="28">
        <f t="shared" si="0"/>
        <v>11082943</v>
      </c>
      <c r="G17" s="28">
        <f t="shared" si="0"/>
        <v>-74625</v>
      </c>
      <c r="H17" s="28">
        <f t="shared" si="0"/>
        <v>0</v>
      </c>
      <c r="I17" s="28">
        <f t="shared" si="0"/>
        <v>-45813</v>
      </c>
      <c r="J17" s="28">
        <f t="shared" si="0"/>
        <v>-120438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-120438</v>
      </c>
      <c r="X17" s="28">
        <f t="shared" si="0"/>
        <v>2770737</v>
      </c>
      <c r="Y17" s="28">
        <f t="shared" si="0"/>
        <v>-2891175</v>
      </c>
      <c r="Z17" s="29">
        <f>+IF(X17&lt;&gt;0,+(Y17/X17)*100,0)</f>
        <v>-104.34678571080546</v>
      </c>
      <c r="AA17" s="30">
        <f>SUM(AA6:AA16)</f>
        <v>11082943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-7992500</v>
      </c>
      <c r="F26" s="20">
        <v>-7992500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-1998126</v>
      </c>
      <c r="Y26" s="20">
        <v>1998126</v>
      </c>
      <c r="Z26" s="21">
        <v>-100</v>
      </c>
      <c r="AA26" s="22">
        <v>-7992500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-7992500</v>
      </c>
      <c r="F27" s="28">
        <f t="shared" si="1"/>
        <v>-7992500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-1998126</v>
      </c>
      <c r="Y27" s="28">
        <f t="shared" si="1"/>
        <v>1998126</v>
      </c>
      <c r="Z27" s="29">
        <f>+IF(X27&lt;&gt;0,+(Y27/X27)*100,0)</f>
        <v>-100</v>
      </c>
      <c r="AA27" s="30">
        <f>SUM(AA21:AA26)</f>
        <v>-7992500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3090443</v>
      </c>
      <c r="F38" s="2">
        <f t="shared" si="3"/>
        <v>3090443</v>
      </c>
      <c r="G38" s="2">
        <f t="shared" si="3"/>
        <v>-74625</v>
      </c>
      <c r="H38" s="2">
        <f t="shared" si="3"/>
        <v>0</v>
      </c>
      <c r="I38" s="2">
        <f t="shared" si="3"/>
        <v>-45813</v>
      </c>
      <c r="J38" s="2">
        <f t="shared" si="3"/>
        <v>-120438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-120438</v>
      </c>
      <c r="X38" s="2">
        <f t="shared" si="3"/>
        <v>772611</v>
      </c>
      <c r="Y38" s="2">
        <f t="shared" si="3"/>
        <v>-893049</v>
      </c>
      <c r="Z38" s="34">
        <f>+IF(X38&lt;&gt;0,+(Y38/X38)*100,0)</f>
        <v>-115.5884397193413</v>
      </c>
      <c r="AA38" s="35">
        <f>+AA17+AA27+AA36</f>
        <v>3090443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-74625</v>
      </c>
      <c r="I39" s="2">
        <f>+H40+I60</f>
        <v>-74625</v>
      </c>
      <c r="J39" s="2">
        <f>+G39</f>
        <v>0</v>
      </c>
      <c r="K39" s="2">
        <f>+I40+K60</f>
        <v>-120438</v>
      </c>
      <c r="L39" s="2">
        <f>+K40+L60</f>
        <v>-120438</v>
      </c>
      <c r="M39" s="2">
        <f>+L40+M60</f>
        <v>-120438</v>
      </c>
      <c r="N39" s="2">
        <f>+K39</f>
        <v>-120438</v>
      </c>
      <c r="O39" s="2">
        <f>+M40+O60</f>
        <v>-120438</v>
      </c>
      <c r="P39" s="2">
        <f>+O40+P60</f>
        <v>-120438</v>
      </c>
      <c r="Q39" s="2">
        <f>+P40+Q60</f>
        <v>-120438</v>
      </c>
      <c r="R39" s="2">
        <f>+O39</f>
        <v>-120438</v>
      </c>
      <c r="S39" s="2">
        <f>+Q40+S60</f>
        <v>-120438</v>
      </c>
      <c r="T39" s="2">
        <f>+S40+T60</f>
        <v>-120438</v>
      </c>
      <c r="U39" s="2">
        <f>+T40+U60</f>
        <v>-120438</v>
      </c>
      <c r="V39" s="2">
        <f>+S39</f>
        <v>-120438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3090443</v>
      </c>
      <c r="F40" s="45">
        <f t="shared" si="4"/>
        <v>3090443</v>
      </c>
      <c r="G40" s="45">
        <f t="shared" si="4"/>
        <v>-74625</v>
      </c>
      <c r="H40" s="45">
        <f t="shared" si="4"/>
        <v>-74625</v>
      </c>
      <c r="I40" s="45">
        <f t="shared" si="4"/>
        <v>-120438</v>
      </c>
      <c r="J40" s="45">
        <f>+I40</f>
        <v>-120438</v>
      </c>
      <c r="K40" s="45">
        <f t="shared" si="4"/>
        <v>-120438</v>
      </c>
      <c r="L40" s="45">
        <f t="shared" si="4"/>
        <v>-120438</v>
      </c>
      <c r="M40" s="45">
        <f t="shared" si="4"/>
        <v>-120438</v>
      </c>
      <c r="N40" s="45">
        <f>+M40</f>
        <v>-120438</v>
      </c>
      <c r="O40" s="45">
        <f t="shared" si="4"/>
        <v>-120438</v>
      </c>
      <c r="P40" s="45">
        <f t="shared" si="4"/>
        <v>-120438</v>
      </c>
      <c r="Q40" s="45">
        <f t="shared" si="4"/>
        <v>-120438</v>
      </c>
      <c r="R40" s="45">
        <f>+Q40</f>
        <v>-120438</v>
      </c>
      <c r="S40" s="45">
        <f t="shared" si="4"/>
        <v>-120438</v>
      </c>
      <c r="T40" s="45">
        <f t="shared" si="4"/>
        <v>-120438</v>
      </c>
      <c r="U40" s="45">
        <f t="shared" si="4"/>
        <v>-120438</v>
      </c>
      <c r="V40" s="45">
        <f>+U40</f>
        <v>-120438</v>
      </c>
      <c r="W40" s="45">
        <f>+V40</f>
        <v>-120438</v>
      </c>
      <c r="X40" s="45">
        <f t="shared" si="4"/>
        <v>772611</v>
      </c>
      <c r="Y40" s="45">
        <f t="shared" si="4"/>
        <v>-893049</v>
      </c>
      <c r="Z40" s="46">
        <f>+IF(X40&lt;&gt;0,+(Y40/X40)*100,0)</f>
        <v>-115.5884397193413</v>
      </c>
      <c r="AA40" s="47">
        <f t="shared" si="4"/>
        <v>3090443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7433341</v>
      </c>
      <c r="F7" s="20">
        <v>7433341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2690194</v>
      </c>
      <c r="Y7" s="20">
        <v>-2690194</v>
      </c>
      <c r="Z7" s="21">
        <v>-100</v>
      </c>
      <c r="AA7" s="22">
        <v>7433341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-2790246</v>
      </c>
      <c r="D14" s="18"/>
      <c r="E14" s="19">
        <v>-26653236</v>
      </c>
      <c r="F14" s="20">
        <v>-26653236</v>
      </c>
      <c r="G14" s="20">
        <v>-1089437</v>
      </c>
      <c r="H14" s="20">
        <v>-550936</v>
      </c>
      <c r="I14" s="20">
        <v>-520000</v>
      </c>
      <c r="J14" s="20">
        <v>-2160373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-2160373</v>
      </c>
      <c r="X14" s="20">
        <v>-6410357</v>
      </c>
      <c r="Y14" s="20">
        <v>4249984</v>
      </c>
      <c r="Z14" s="21">
        <v>-66.298710040642035</v>
      </c>
      <c r="AA14" s="22">
        <v>-26653236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-2790124</v>
      </c>
      <c r="D17" s="26">
        <f>SUM(D6:D16)</f>
        <v>0</v>
      </c>
      <c r="E17" s="27">
        <f t="shared" si="0"/>
        <v>-19219895</v>
      </c>
      <c r="F17" s="28">
        <f t="shared" si="0"/>
        <v>-19219895</v>
      </c>
      <c r="G17" s="28">
        <f t="shared" si="0"/>
        <v>-1089437</v>
      </c>
      <c r="H17" s="28">
        <f t="shared" si="0"/>
        <v>-550936</v>
      </c>
      <c r="I17" s="28">
        <f t="shared" si="0"/>
        <v>-520000</v>
      </c>
      <c r="J17" s="28">
        <f t="shared" si="0"/>
        <v>-2160373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-2160373</v>
      </c>
      <c r="X17" s="28">
        <f t="shared" si="0"/>
        <v>-3720163</v>
      </c>
      <c r="Y17" s="28">
        <f t="shared" si="0"/>
        <v>1559790</v>
      </c>
      <c r="Z17" s="29">
        <f>+IF(X17&lt;&gt;0,+(Y17/X17)*100,0)</f>
        <v>-41.928001541867921</v>
      </c>
      <c r="AA17" s="30">
        <f>SUM(AA6:AA16)</f>
        <v>-19219895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-10625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-10625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-2800749</v>
      </c>
      <c r="D38" s="32">
        <f>+D17+D27+D36</f>
        <v>0</v>
      </c>
      <c r="E38" s="33">
        <f t="shared" si="3"/>
        <v>-19319895</v>
      </c>
      <c r="F38" s="2">
        <f t="shared" si="3"/>
        <v>-19319895</v>
      </c>
      <c r="G38" s="2">
        <f t="shared" si="3"/>
        <v>-1089437</v>
      </c>
      <c r="H38" s="2">
        <f t="shared" si="3"/>
        <v>-550936</v>
      </c>
      <c r="I38" s="2">
        <f t="shared" si="3"/>
        <v>-520000</v>
      </c>
      <c r="J38" s="2">
        <f t="shared" si="3"/>
        <v>-2160373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-2160373</v>
      </c>
      <c r="X38" s="2">
        <f t="shared" si="3"/>
        <v>-3745162</v>
      </c>
      <c r="Y38" s="2">
        <f t="shared" si="3"/>
        <v>1584789</v>
      </c>
      <c r="Z38" s="34">
        <f>+IF(X38&lt;&gt;0,+(Y38/X38)*100,0)</f>
        <v>-42.315632808407223</v>
      </c>
      <c r="AA38" s="35">
        <f>+AA17+AA27+AA36</f>
        <v>-19319895</v>
      </c>
    </row>
    <row r="39" spans="1:27" ht="13.5" x14ac:dyDescent="0.25">
      <c r="A39" s="23" t="s">
        <v>60</v>
      </c>
      <c r="B39" s="17"/>
      <c r="C39" s="32">
        <v>-198628</v>
      </c>
      <c r="D39" s="32"/>
      <c r="E39" s="33"/>
      <c r="F39" s="2"/>
      <c r="G39" s="2"/>
      <c r="H39" s="2">
        <f>+G40+H60</f>
        <v>-1089437</v>
      </c>
      <c r="I39" s="2">
        <f>+H40+I60</f>
        <v>-3123864</v>
      </c>
      <c r="J39" s="2">
        <f>+G39</f>
        <v>0</v>
      </c>
      <c r="K39" s="2">
        <f>+I40+K60</f>
        <v>-3643864</v>
      </c>
      <c r="L39" s="2">
        <f>+K40+L60</f>
        <v>-3643864</v>
      </c>
      <c r="M39" s="2">
        <f>+L40+M60</f>
        <v>-3643864</v>
      </c>
      <c r="N39" s="2">
        <f>+K39</f>
        <v>-3643864</v>
      </c>
      <c r="O39" s="2">
        <f>+M40+O60</f>
        <v>-3643864</v>
      </c>
      <c r="P39" s="2">
        <f>+O40+P60</f>
        <v>-3643864</v>
      </c>
      <c r="Q39" s="2">
        <f>+P40+Q60</f>
        <v>-3643864</v>
      </c>
      <c r="R39" s="2">
        <f>+O39</f>
        <v>-3643864</v>
      </c>
      <c r="S39" s="2">
        <f>+Q40+S60</f>
        <v>-3643864</v>
      </c>
      <c r="T39" s="2">
        <f>+S40+T60</f>
        <v>-3643864</v>
      </c>
      <c r="U39" s="2">
        <f>+T40+U60</f>
        <v>-3643864</v>
      </c>
      <c r="V39" s="2">
        <f>+S39</f>
        <v>-3643864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-2999377</v>
      </c>
      <c r="D40" s="43">
        <f t="shared" ref="D40:AA40" si="4">+D38+D39</f>
        <v>0</v>
      </c>
      <c r="E40" s="44">
        <f t="shared" si="4"/>
        <v>-19319895</v>
      </c>
      <c r="F40" s="45">
        <f t="shared" si="4"/>
        <v>-19319895</v>
      </c>
      <c r="G40" s="45">
        <f t="shared" si="4"/>
        <v>-1089437</v>
      </c>
      <c r="H40" s="45">
        <f t="shared" si="4"/>
        <v>-1640373</v>
      </c>
      <c r="I40" s="45">
        <f t="shared" si="4"/>
        <v>-3643864</v>
      </c>
      <c r="J40" s="45">
        <f>+I40</f>
        <v>-3643864</v>
      </c>
      <c r="K40" s="45">
        <f t="shared" si="4"/>
        <v>-3643864</v>
      </c>
      <c r="L40" s="45">
        <f t="shared" si="4"/>
        <v>-3643864</v>
      </c>
      <c r="M40" s="45">
        <f t="shared" si="4"/>
        <v>-3643864</v>
      </c>
      <c r="N40" s="45">
        <f>+M40</f>
        <v>-3643864</v>
      </c>
      <c r="O40" s="45">
        <f t="shared" si="4"/>
        <v>-3643864</v>
      </c>
      <c r="P40" s="45">
        <f t="shared" si="4"/>
        <v>-3643864</v>
      </c>
      <c r="Q40" s="45">
        <f t="shared" si="4"/>
        <v>-3643864</v>
      </c>
      <c r="R40" s="45">
        <f>+Q40</f>
        <v>-3643864</v>
      </c>
      <c r="S40" s="45">
        <f t="shared" si="4"/>
        <v>-3643864</v>
      </c>
      <c r="T40" s="45">
        <f t="shared" si="4"/>
        <v>-3643864</v>
      </c>
      <c r="U40" s="45">
        <f t="shared" si="4"/>
        <v>-3643864</v>
      </c>
      <c r="V40" s="45">
        <f>+U40</f>
        <v>-3643864</v>
      </c>
      <c r="W40" s="45">
        <f>+V40</f>
        <v>-3643864</v>
      </c>
      <c r="X40" s="45">
        <f t="shared" si="4"/>
        <v>-3745162</v>
      </c>
      <c r="Y40" s="45">
        <f t="shared" si="4"/>
        <v>1584789</v>
      </c>
      <c r="Z40" s="46">
        <f>+IF(X40&lt;&gt;0,+(Y40/X40)*100,0)</f>
        <v>-42.315632808407223</v>
      </c>
      <c r="AA40" s="47">
        <f t="shared" si="4"/>
        <v>-19319895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-1483491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1851389</v>
      </c>
      <c r="D7" s="18"/>
      <c r="E7" s="19">
        <v>8079781</v>
      </c>
      <c r="F7" s="20">
        <v>8079781</v>
      </c>
      <c r="G7" s="20"/>
      <c r="H7" s="20">
        <v>174169</v>
      </c>
      <c r="I7" s="20">
        <v>7911</v>
      </c>
      <c r="J7" s="20">
        <v>182080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182080</v>
      </c>
      <c r="X7" s="20">
        <v>2019945</v>
      </c>
      <c r="Y7" s="20">
        <v>-1837865</v>
      </c>
      <c r="Z7" s="21">
        <v>-90.985893180259865</v>
      </c>
      <c r="AA7" s="22">
        <v>8079781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3147000</v>
      </c>
      <c r="F9" s="20">
        <v>3147000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786750</v>
      </c>
      <c r="Y9" s="20">
        <v>-786750</v>
      </c>
      <c r="Z9" s="21">
        <v>-100</v>
      </c>
      <c r="AA9" s="22">
        <v>3147000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-85670</v>
      </c>
      <c r="D14" s="18"/>
      <c r="E14" s="19">
        <v>-84918000</v>
      </c>
      <c r="F14" s="20">
        <v>-84918000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-21229500</v>
      </c>
      <c r="Y14" s="20">
        <v>21229500</v>
      </c>
      <c r="Z14" s="21">
        <v>-100</v>
      </c>
      <c r="AA14" s="22">
        <v>-84918000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1765719</v>
      </c>
      <c r="D17" s="26">
        <f>SUM(D6:D16)</f>
        <v>0</v>
      </c>
      <c r="E17" s="27">
        <f t="shared" si="0"/>
        <v>-73691219</v>
      </c>
      <c r="F17" s="28">
        <f t="shared" si="0"/>
        <v>-73691219</v>
      </c>
      <c r="G17" s="28">
        <f t="shared" si="0"/>
        <v>0</v>
      </c>
      <c r="H17" s="28">
        <f t="shared" si="0"/>
        <v>174169</v>
      </c>
      <c r="I17" s="28">
        <f t="shared" si="0"/>
        <v>7911</v>
      </c>
      <c r="J17" s="28">
        <f t="shared" si="0"/>
        <v>182080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182080</v>
      </c>
      <c r="X17" s="28">
        <f t="shared" si="0"/>
        <v>-18422805</v>
      </c>
      <c r="Y17" s="28">
        <f t="shared" si="0"/>
        <v>18604885</v>
      </c>
      <c r="Z17" s="29">
        <f>+IF(X17&lt;&gt;0,+(Y17/X17)*100,0)</f>
        <v>-100.98834026631667</v>
      </c>
      <c r="AA17" s="30">
        <f>SUM(AA6:AA16)</f>
        <v>-73691219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1765719</v>
      </c>
      <c r="D38" s="32">
        <f>+D17+D27+D36</f>
        <v>0</v>
      </c>
      <c r="E38" s="33">
        <f t="shared" si="3"/>
        <v>-73691219</v>
      </c>
      <c r="F38" s="2">
        <f t="shared" si="3"/>
        <v>-73691219</v>
      </c>
      <c r="G38" s="2">
        <f t="shared" si="3"/>
        <v>0</v>
      </c>
      <c r="H38" s="2">
        <f t="shared" si="3"/>
        <v>174169</v>
      </c>
      <c r="I38" s="2">
        <f t="shared" si="3"/>
        <v>7911</v>
      </c>
      <c r="J38" s="2">
        <f t="shared" si="3"/>
        <v>182080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182080</v>
      </c>
      <c r="X38" s="2">
        <f t="shared" si="3"/>
        <v>-18422805</v>
      </c>
      <c r="Y38" s="2">
        <f t="shared" si="3"/>
        <v>18604885</v>
      </c>
      <c r="Z38" s="34">
        <f>+IF(X38&lt;&gt;0,+(Y38/X38)*100,0)</f>
        <v>-100.98834026631667</v>
      </c>
      <c r="AA38" s="35">
        <f>+AA17+AA27+AA36</f>
        <v>-73691219</v>
      </c>
    </row>
    <row r="39" spans="1:27" ht="13.5" x14ac:dyDescent="0.25">
      <c r="A39" s="23" t="s">
        <v>60</v>
      </c>
      <c r="B39" s="17"/>
      <c r="C39" s="32">
        <v>8740697</v>
      </c>
      <c r="D39" s="32"/>
      <c r="E39" s="33"/>
      <c r="F39" s="2"/>
      <c r="G39" s="2"/>
      <c r="H39" s="2">
        <f>+G40+H60</f>
        <v>0</v>
      </c>
      <c r="I39" s="2">
        <f>+H40+I60</f>
        <v>174169</v>
      </c>
      <c r="J39" s="2">
        <f>+G39</f>
        <v>0</v>
      </c>
      <c r="K39" s="2">
        <f>+I40+K60</f>
        <v>182080</v>
      </c>
      <c r="L39" s="2">
        <f>+K40+L60</f>
        <v>182080</v>
      </c>
      <c r="M39" s="2">
        <f>+L40+M60</f>
        <v>182080</v>
      </c>
      <c r="N39" s="2">
        <f>+K39</f>
        <v>182080</v>
      </c>
      <c r="O39" s="2">
        <f>+M40+O60</f>
        <v>182080</v>
      </c>
      <c r="P39" s="2">
        <f>+O40+P60</f>
        <v>182080</v>
      </c>
      <c r="Q39" s="2">
        <f>+P40+Q60</f>
        <v>182080</v>
      </c>
      <c r="R39" s="2">
        <f>+O39</f>
        <v>182080</v>
      </c>
      <c r="S39" s="2">
        <f>+Q40+S60</f>
        <v>182080</v>
      </c>
      <c r="T39" s="2">
        <f>+S40+T60</f>
        <v>182080</v>
      </c>
      <c r="U39" s="2">
        <f>+T40+U60</f>
        <v>182080</v>
      </c>
      <c r="V39" s="2">
        <f>+S39</f>
        <v>182080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10506416</v>
      </c>
      <c r="D40" s="43">
        <f t="shared" ref="D40:AA40" si="4">+D38+D39</f>
        <v>0</v>
      </c>
      <c r="E40" s="44">
        <f t="shared" si="4"/>
        <v>-73691219</v>
      </c>
      <c r="F40" s="45">
        <f t="shared" si="4"/>
        <v>-73691219</v>
      </c>
      <c r="G40" s="45">
        <f t="shared" si="4"/>
        <v>0</v>
      </c>
      <c r="H40" s="45">
        <f t="shared" si="4"/>
        <v>174169</v>
      </c>
      <c r="I40" s="45">
        <f t="shared" si="4"/>
        <v>182080</v>
      </c>
      <c r="J40" s="45">
        <f>+I40</f>
        <v>182080</v>
      </c>
      <c r="K40" s="45">
        <f t="shared" si="4"/>
        <v>182080</v>
      </c>
      <c r="L40" s="45">
        <f t="shared" si="4"/>
        <v>182080</v>
      </c>
      <c r="M40" s="45">
        <f t="shared" si="4"/>
        <v>182080</v>
      </c>
      <c r="N40" s="45">
        <f>+M40</f>
        <v>182080</v>
      </c>
      <c r="O40" s="45">
        <f t="shared" si="4"/>
        <v>182080</v>
      </c>
      <c r="P40" s="45">
        <f t="shared" si="4"/>
        <v>182080</v>
      </c>
      <c r="Q40" s="45">
        <f t="shared" si="4"/>
        <v>182080</v>
      </c>
      <c r="R40" s="45">
        <f>+Q40</f>
        <v>182080</v>
      </c>
      <c r="S40" s="45">
        <f t="shared" si="4"/>
        <v>182080</v>
      </c>
      <c r="T40" s="45">
        <f t="shared" si="4"/>
        <v>182080</v>
      </c>
      <c r="U40" s="45">
        <f t="shared" si="4"/>
        <v>182080</v>
      </c>
      <c r="V40" s="45">
        <f>+U40</f>
        <v>182080</v>
      </c>
      <c r="W40" s="45">
        <f>+V40</f>
        <v>182080</v>
      </c>
      <c r="X40" s="45">
        <f t="shared" si="4"/>
        <v>-18422805</v>
      </c>
      <c r="Y40" s="45">
        <f t="shared" si="4"/>
        <v>18604885</v>
      </c>
      <c r="Z40" s="46">
        <f>+IF(X40&lt;&gt;0,+(Y40/X40)*100,0)</f>
        <v>-100.98834026631667</v>
      </c>
      <c r="AA40" s="47">
        <f t="shared" si="4"/>
        <v>-73691219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3573496</v>
      </c>
      <c r="D7" s="18"/>
      <c r="E7" s="19">
        <v>4758461</v>
      </c>
      <c r="F7" s="20">
        <v>4758461</v>
      </c>
      <c r="G7" s="20">
        <v>380935</v>
      </c>
      <c r="H7" s="20">
        <v>402281</v>
      </c>
      <c r="I7" s="20">
        <v>315168</v>
      </c>
      <c r="J7" s="20">
        <v>1098384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1098384</v>
      </c>
      <c r="X7" s="20">
        <v>1189614</v>
      </c>
      <c r="Y7" s="20">
        <v>-91230</v>
      </c>
      <c r="Z7" s="21">
        <v>-7.6688741053820815</v>
      </c>
      <c r="AA7" s="22">
        <v>4758461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-1353155</v>
      </c>
      <c r="D14" s="18"/>
      <c r="E14" s="19">
        <v>-12997739</v>
      </c>
      <c r="F14" s="20">
        <v>-12997739</v>
      </c>
      <c r="G14" s="20"/>
      <c r="H14" s="20">
        <v>-28500</v>
      </c>
      <c r="I14" s="20">
        <v>-91069</v>
      </c>
      <c r="J14" s="20">
        <v>-119569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-119569</v>
      </c>
      <c r="X14" s="20">
        <v>-3249435</v>
      </c>
      <c r="Y14" s="20">
        <v>3129866</v>
      </c>
      <c r="Z14" s="21">
        <v>-96.320314146920921</v>
      </c>
      <c r="AA14" s="22">
        <v>-12997739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2220341</v>
      </c>
      <c r="D17" s="26">
        <f>SUM(D6:D16)</f>
        <v>0</v>
      </c>
      <c r="E17" s="27">
        <f t="shared" si="0"/>
        <v>-8239278</v>
      </c>
      <c r="F17" s="28">
        <f t="shared" si="0"/>
        <v>-8239278</v>
      </c>
      <c r="G17" s="28">
        <f t="shared" si="0"/>
        <v>380935</v>
      </c>
      <c r="H17" s="28">
        <f t="shared" si="0"/>
        <v>373781</v>
      </c>
      <c r="I17" s="28">
        <f t="shared" si="0"/>
        <v>224099</v>
      </c>
      <c r="J17" s="28">
        <f t="shared" si="0"/>
        <v>978815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978815</v>
      </c>
      <c r="X17" s="28">
        <f t="shared" si="0"/>
        <v>-2059821</v>
      </c>
      <c r="Y17" s="28">
        <f t="shared" si="0"/>
        <v>3038636</v>
      </c>
      <c r="Z17" s="29">
        <f>+IF(X17&lt;&gt;0,+(Y17/X17)*100,0)</f>
        <v>-147.51942037681914</v>
      </c>
      <c r="AA17" s="30">
        <f>SUM(AA6:AA16)</f>
        <v>-8239278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-250000</v>
      </c>
      <c r="F26" s="20">
        <v>-250000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</v>
      </c>
      <c r="Y26" s="20">
        <v>62499</v>
      </c>
      <c r="Z26" s="21">
        <v>-100</v>
      </c>
      <c r="AA26" s="22">
        <v>-250000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</v>
      </c>
      <c r="F27" s="28">
        <f t="shared" si="1"/>
        <v>-250000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</v>
      </c>
      <c r="Y27" s="28">
        <f t="shared" si="1"/>
        <v>62499</v>
      </c>
      <c r="Z27" s="29">
        <f>+IF(X27&lt;&gt;0,+(Y27/X27)*100,0)</f>
        <v>-100</v>
      </c>
      <c r="AA27" s="30">
        <f>SUM(AA21:AA26)</f>
        <v>-250000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2220341</v>
      </c>
      <c r="D38" s="32">
        <f>+D17+D27+D36</f>
        <v>0</v>
      </c>
      <c r="E38" s="33">
        <f t="shared" si="3"/>
        <v>-8489278</v>
      </c>
      <c r="F38" s="2">
        <f t="shared" si="3"/>
        <v>-8489278</v>
      </c>
      <c r="G38" s="2">
        <f t="shared" si="3"/>
        <v>380935</v>
      </c>
      <c r="H38" s="2">
        <f t="shared" si="3"/>
        <v>373781</v>
      </c>
      <c r="I38" s="2">
        <f t="shared" si="3"/>
        <v>224099</v>
      </c>
      <c r="J38" s="2">
        <f t="shared" si="3"/>
        <v>978815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978815</v>
      </c>
      <c r="X38" s="2">
        <f t="shared" si="3"/>
        <v>-2122320</v>
      </c>
      <c r="Y38" s="2">
        <f t="shared" si="3"/>
        <v>3101135</v>
      </c>
      <c r="Z38" s="34">
        <f>+IF(X38&lt;&gt;0,+(Y38/X38)*100,0)</f>
        <v>-146.12004787213993</v>
      </c>
      <c r="AA38" s="35">
        <f>+AA17+AA27+AA36</f>
        <v>-8489278</v>
      </c>
    </row>
    <row r="39" spans="1:27" ht="13.5" x14ac:dyDescent="0.25">
      <c r="A39" s="23" t="s">
        <v>60</v>
      </c>
      <c r="B39" s="17"/>
      <c r="C39" s="32">
        <v>97151</v>
      </c>
      <c r="D39" s="32"/>
      <c r="E39" s="33">
        <v>97151</v>
      </c>
      <c r="F39" s="2">
        <v>97151</v>
      </c>
      <c r="G39" s="2">
        <v>2319520</v>
      </c>
      <c r="H39" s="2">
        <f>+G40+H60</f>
        <v>1874075</v>
      </c>
      <c r="I39" s="2">
        <f>+H40+I60</f>
        <v>2247856</v>
      </c>
      <c r="J39" s="2">
        <f>+G39</f>
        <v>2319520</v>
      </c>
      <c r="K39" s="2">
        <f>+I40+K60</f>
        <v>2471955</v>
      </c>
      <c r="L39" s="2">
        <f>+K40+L60</f>
        <v>2471955</v>
      </c>
      <c r="M39" s="2">
        <f>+L40+M60</f>
        <v>2471955</v>
      </c>
      <c r="N39" s="2">
        <f>+K39</f>
        <v>2471955</v>
      </c>
      <c r="O39" s="2">
        <f>+M40+O60</f>
        <v>2471955</v>
      </c>
      <c r="P39" s="2">
        <f>+O40+P60</f>
        <v>2471955</v>
      </c>
      <c r="Q39" s="2">
        <f>+P40+Q60</f>
        <v>2471955</v>
      </c>
      <c r="R39" s="2">
        <f>+O39</f>
        <v>2471955</v>
      </c>
      <c r="S39" s="2">
        <f>+Q40+S60</f>
        <v>2471955</v>
      </c>
      <c r="T39" s="2">
        <f>+S40+T60</f>
        <v>2471955</v>
      </c>
      <c r="U39" s="2">
        <f>+T40+U60</f>
        <v>2471955</v>
      </c>
      <c r="V39" s="2">
        <f>+S39</f>
        <v>2471955</v>
      </c>
      <c r="W39" s="2">
        <f>+G39</f>
        <v>2319520</v>
      </c>
      <c r="X39" s="2">
        <v>97151</v>
      </c>
      <c r="Y39" s="2">
        <f>+W39-X39</f>
        <v>2222369</v>
      </c>
      <c r="Z39" s="34">
        <f>+IF(X39&lt;&gt;0,+(Y39/X39)*100,0)</f>
        <v>2287.5410443536348</v>
      </c>
      <c r="AA39" s="35">
        <v>97151</v>
      </c>
    </row>
    <row r="40" spans="1:27" ht="13.5" x14ac:dyDescent="0.25">
      <c r="A40" s="41" t="s">
        <v>62</v>
      </c>
      <c r="B40" s="42" t="s">
        <v>61</v>
      </c>
      <c r="C40" s="43">
        <f>+C38+C39</f>
        <v>2317492</v>
      </c>
      <c r="D40" s="43">
        <f t="shared" ref="D40:AA40" si="4">+D38+D39</f>
        <v>0</v>
      </c>
      <c r="E40" s="44">
        <f t="shared" si="4"/>
        <v>-8392127</v>
      </c>
      <c r="F40" s="45">
        <f t="shared" si="4"/>
        <v>-8392127</v>
      </c>
      <c r="G40" s="45">
        <f t="shared" si="4"/>
        <v>2700455</v>
      </c>
      <c r="H40" s="45">
        <f t="shared" si="4"/>
        <v>2247856</v>
      </c>
      <c r="I40" s="45">
        <f t="shared" si="4"/>
        <v>2471955</v>
      </c>
      <c r="J40" s="45">
        <f>+I40</f>
        <v>2471955</v>
      </c>
      <c r="K40" s="45">
        <f t="shared" si="4"/>
        <v>2471955</v>
      </c>
      <c r="L40" s="45">
        <f t="shared" si="4"/>
        <v>2471955</v>
      </c>
      <c r="M40" s="45">
        <f t="shared" si="4"/>
        <v>2471955</v>
      </c>
      <c r="N40" s="45">
        <f>+M40</f>
        <v>2471955</v>
      </c>
      <c r="O40" s="45">
        <f t="shared" si="4"/>
        <v>2471955</v>
      </c>
      <c r="P40" s="45">
        <f t="shared" si="4"/>
        <v>2471955</v>
      </c>
      <c r="Q40" s="45">
        <f t="shared" si="4"/>
        <v>2471955</v>
      </c>
      <c r="R40" s="45">
        <f>+Q40</f>
        <v>2471955</v>
      </c>
      <c r="S40" s="45">
        <f t="shared" si="4"/>
        <v>2471955</v>
      </c>
      <c r="T40" s="45">
        <f t="shared" si="4"/>
        <v>2471955</v>
      </c>
      <c r="U40" s="45">
        <f t="shared" si="4"/>
        <v>2471955</v>
      </c>
      <c r="V40" s="45">
        <f>+U40</f>
        <v>2471955</v>
      </c>
      <c r="W40" s="45">
        <f>+V40</f>
        <v>2471955</v>
      </c>
      <c r="X40" s="45">
        <f t="shared" si="4"/>
        <v>-2025169</v>
      </c>
      <c r="Y40" s="45">
        <f t="shared" si="4"/>
        <v>5323504</v>
      </c>
      <c r="Z40" s="46">
        <f>+IF(X40&lt;&gt;0,+(Y40/X40)*100,0)</f>
        <v>-262.86714837132109</v>
      </c>
      <c r="AA40" s="47">
        <f t="shared" si="4"/>
        <v>-8392127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2319520</v>
      </c>
      <c r="H60">
        <v>-826380</v>
      </c>
      <c r="J60">
        <v>2319520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7458284</v>
      </c>
      <c r="F7" s="20">
        <v>7458284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1864572</v>
      </c>
      <c r="Y7" s="20">
        <v>-1864572</v>
      </c>
      <c r="Z7" s="21">
        <v>-100</v>
      </c>
      <c r="AA7" s="22">
        <v>7458284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-9323088</v>
      </c>
      <c r="F14" s="20">
        <v>-9323088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-2330772</v>
      </c>
      <c r="Y14" s="20">
        <v>2330772</v>
      </c>
      <c r="Z14" s="21">
        <v>-100</v>
      </c>
      <c r="AA14" s="22">
        <v>-9323088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-1864804</v>
      </c>
      <c r="F17" s="28">
        <f t="shared" si="0"/>
        <v>-1864804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-466200</v>
      </c>
      <c r="Y17" s="28">
        <f t="shared" si="0"/>
        <v>466200</v>
      </c>
      <c r="Z17" s="29">
        <f>+IF(X17&lt;&gt;0,+(Y17/X17)*100,0)</f>
        <v>-100</v>
      </c>
      <c r="AA17" s="30">
        <f>SUM(AA6:AA16)</f>
        <v>-1864804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-1864804</v>
      </c>
      <c r="F38" s="2">
        <f t="shared" si="3"/>
        <v>-1864804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-466200</v>
      </c>
      <c r="Y38" s="2">
        <f t="shared" si="3"/>
        <v>466200</v>
      </c>
      <c r="Z38" s="34">
        <f>+IF(X38&lt;&gt;0,+(Y38/X38)*100,0)</f>
        <v>-100</v>
      </c>
      <c r="AA38" s="35">
        <f>+AA17+AA27+AA36</f>
        <v>-1864804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-1864804</v>
      </c>
      <c r="F40" s="45">
        <f t="shared" si="4"/>
        <v>-1864804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-466200</v>
      </c>
      <c r="Y40" s="45">
        <f t="shared" si="4"/>
        <v>466200</v>
      </c>
      <c r="Z40" s="46">
        <f>+IF(X40&lt;&gt;0,+(Y40/X40)*100,0)</f>
        <v>-100</v>
      </c>
      <c r="AA40" s="47">
        <f t="shared" si="4"/>
        <v>-1864804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2036004</v>
      </c>
      <c r="F9" s="20">
        <v>2036004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509001</v>
      </c>
      <c r="Y9" s="20">
        <v>-509001</v>
      </c>
      <c r="Z9" s="21">
        <v>-100</v>
      </c>
      <c r="AA9" s="22">
        <v>2036004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2036004</v>
      </c>
      <c r="F17" s="28">
        <f t="shared" si="0"/>
        <v>2036004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509001</v>
      </c>
      <c r="Y17" s="28">
        <f t="shared" si="0"/>
        <v>-509001</v>
      </c>
      <c r="Z17" s="29">
        <f>+IF(X17&lt;&gt;0,+(Y17/X17)*100,0)</f>
        <v>-100</v>
      </c>
      <c r="AA17" s="30">
        <f>SUM(AA6:AA16)</f>
        <v>2036004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2036004</v>
      </c>
      <c r="F38" s="2">
        <f t="shared" si="3"/>
        <v>2036004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509001</v>
      </c>
      <c r="Y38" s="2">
        <f t="shared" si="3"/>
        <v>-509001</v>
      </c>
      <c r="Z38" s="34">
        <f>+IF(X38&lt;&gt;0,+(Y38/X38)*100,0)</f>
        <v>-100</v>
      </c>
      <c r="AA38" s="35">
        <f>+AA17+AA27+AA36</f>
        <v>2036004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2036004</v>
      </c>
      <c r="F40" s="45">
        <f t="shared" si="4"/>
        <v>2036004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509001</v>
      </c>
      <c r="Y40" s="45">
        <f t="shared" si="4"/>
        <v>-509001</v>
      </c>
      <c r="Z40" s="46">
        <f>+IF(X40&lt;&gt;0,+(Y40/X40)*100,0)</f>
        <v>-100</v>
      </c>
      <c r="AA40" s="47">
        <f t="shared" si="4"/>
        <v>2036004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42219865</v>
      </c>
      <c r="G7" s="20">
        <v>3880027</v>
      </c>
      <c r="H7" s="20">
        <v>4145657</v>
      </c>
      <c r="I7" s="20">
        <v>4244399</v>
      </c>
      <c r="J7" s="20">
        <v>12270083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12270083</v>
      </c>
      <c r="X7" s="20">
        <v>10554963</v>
      </c>
      <c r="Y7" s="20">
        <v>1715120</v>
      </c>
      <c r="Z7" s="21">
        <v>16.24941745413982</v>
      </c>
      <c r="AA7" s="22">
        <v>42219865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26210</v>
      </c>
      <c r="H11" s="20">
        <v>23957</v>
      </c>
      <c r="I11" s="20">
        <v>46467</v>
      </c>
      <c r="J11" s="20">
        <v>96634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96634</v>
      </c>
      <c r="X11" s="20">
        <v>3750000</v>
      </c>
      <c r="Y11" s="20">
        <v>-3653366</v>
      </c>
      <c r="Z11" s="21">
        <v>-97.423093333333327</v>
      </c>
      <c r="AA11" s="22">
        <v>15000000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-59384737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-14846154</v>
      </c>
      <c r="Y14" s="20">
        <v>14846154</v>
      </c>
      <c r="Z14" s="21">
        <v>-100</v>
      </c>
      <c r="AA14" s="22">
        <v>-59384737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-2164872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12366717</v>
      </c>
      <c r="X17" s="28">
        <f t="shared" si="0"/>
        <v>-541191</v>
      </c>
      <c r="Y17" s="28">
        <f t="shared" si="0"/>
        <v>12907908</v>
      </c>
      <c r="Z17" s="29">
        <f>+IF(X17&lt;&gt;0,+(Y17/X17)*100,0)</f>
        <v>-2385.0928784846756</v>
      </c>
      <c r="AA17" s="30">
        <f>SUM(AA6:AA16)</f>
        <v>-2164872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-14500000</v>
      </c>
      <c r="G26" s="20">
        <v>-7109655</v>
      </c>
      <c r="H26" s="20"/>
      <c r="I26" s="20">
        <v>-6326228</v>
      </c>
      <c r="J26" s="20">
        <v>-13435883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-13435883</v>
      </c>
      <c r="X26" s="20">
        <v>-3624999</v>
      </c>
      <c r="Y26" s="20">
        <v>-9810884</v>
      </c>
      <c r="Z26" s="21">
        <v>270.64515052280018</v>
      </c>
      <c r="AA26" s="22">
        <v>-14500000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-13435883</v>
      </c>
      <c r="X27" s="28">
        <f t="shared" si="1"/>
        <v>-3624999</v>
      </c>
      <c r="Y27" s="28">
        <f t="shared" si="1"/>
        <v>-9810884</v>
      </c>
      <c r="Z27" s="29">
        <f>+IF(X27&lt;&gt;0,+(Y27/X27)*100,0)</f>
        <v>270.64515052280018</v>
      </c>
      <c r="AA27" s="30">
        <f>SUM(AA21:AA26)</f>
        <v>-14500000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-16664872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-1069166</v>
      </c>
      <c r="X38" s="2">
        <f t="shared" si="3"/>
        <v>-4166190</v>
      </c>
      <c r="Y38" s="2">
        <f t="shared" si="3"/>
        <v>3097024</v>
      </c>
      <c r="Z38" s="34">
        <f>+IF(X38&lt;&gt;0,+(Y38/X38)*100,0)</f>
        <v>-74.337080161970519</v>
      </c>
      <c r="AA38" s="35">
        <f>+AA17+AA27+AA36</f>
        <v>-16664872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-1069166</v>
      </c>
      <c r="M39" s="2">
        <f>+L40+M60</f>
        <v>-1069166</v>
      </c>
      <c r="N39" s="2">
        <f>+K39</f>
        <v>-1069166</v>
      </c>
      <c r="O39" s="2">
        <f>+M40+O60</f>
        <v>-1069166</v>
      </c>
      <c r="P39" s="2">
        <f>+O40+P60</f>
        <v>-1069166</v>
      </c>
      <c r="Q39" s="2">
        <f>+P40+Q60</f>
        <v>-1069166</v>
      </c>
      <c r="R39" s="2">
        <f>+O39</f>
        <v>-1069166</v>
      </c>
      <c r="S39" s="2">
        <f>+Q40+S60</f>
        <v>-1069166</v>
      </c>
      <c r="T39" s="2">
        <f>+S40+T60</f>
        <v>-1069166</v>
      </c>
      <c r="U39" s="2">
        <f>+T40+U60</f>
        <v>-1069166</v>
      </c>
      <c r="V39" s="2">
        <f>+S39</f>
        <v>-1069166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-16664872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-1069166</v>
      </c>
      <c r="L40" s="45">
        <f t="shared" si="4"/>
        <v>-1069166</v>
      </c>
      <c r="M40" s="45">
        <f t="shared" si="4"/>
        <v>-1069166</v>
      </c>
      <c r="N40" s="45">
        <f>+M40</f>
        <v>-1069166</v>
      </c>
      <c r="O40" s="45">
        <f t="shared" si="4"/>
        <v>-1069166</v>
      </c>
      <c r="P40" s="45">
        <f t="shared" si="4"/>
        <v>-1069166</v>
      </c>
      <c r="Q40" s="45">
        <f t="shared" si="4"/>
        <v>-1069166</v>
      </c>
      <c r="R40" s="45">
        <f>+Q40</f>
        <v>-1069166</v>
      </c>
      <c r="S40" s="45">
        <f t="shared" si="4"/>
        <v>-1069166</v>
      </c>
      <c r="T40" s="45">
        <f t="shared" si="4"/>
        <v>-1069166</v>
      </c>
      <c r="U40" s="45">
        <f t="shared" si="4"/>
        <v>-1069166</v>
      </c>
      <c r="V40" s="45">
        <f>+U40</f>
        <v>-1069166</v>
      </c>
      <c r="W40" s="45">
        <f>+V40</f>
        <v>-1069166</v>
      </c>
      <c r="X40" s="45">
        <f t="shared" si="4"/>
        <v>-4166190</v>
      </c>
      <c r="Y40" s="45">
        <f t="shared" si="4"/>
        <v>3097024</v>
      </c>
      <c r="Z40" s="46">
        <f>+IF(X40&lt;&gt;0,+(Y40/X40)*100,0)</f>
        <v>-74.337080161970519</v>
      </c>
      <c r="AA40" s="47">
        <f t="shared" si="4"/>
        <v>-16664872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2657</v>
      </c>
      <c r="X33" s="36"/>
      <c r="Y33" s="20">
        <v>2657</v>
      </c>
      <c r="Z33" s="21"/>
      <c r="AA33" s="22">
        <v>24013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2657</v>
      </c>
      <c r="X36" s="28">
        <f t="shared" si="2"/>
        <v>0</v>
      </c>
      <c r="Y36" s="28">
        <f t="shared" si="2"/>
        <v>2657</v>
      </c>
      <c r="Z36" s="29">
        <f>+IF(X36&lt;&gt;0,+(Y36/X36)*100,0)</f>
        <v>0</v>
      </c>
      <c r="AA36" s="30">
        <f>SUM(AA31:AA35)</f>
        <v>24013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24013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2657</v>
      </c>
      <c r="X38" s="2">
        <f t="shared" si="3"/>
        <v>0</v>
      </c>
      <c r="Y38" s="2">
        <f t="shared" si="3"/>
        <v>2657</v>
      </c>
      <c r="Z38" s="34">
        <f>+IF(X38&lt;&gt;0,+(Y38/X38)*100,0)</f>
        <v>0</v>
      </c>
      <c r="AA38" s="35">
        <f>+AA17+AA27+AA36</f>
        <v>24013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2657</v>
      </c>
      <c r="P39" s="2">
        <f>+O40+P60</f>
        <v>2657</v>
      </c>
      <c r="Q39" s="2">
        <f>+P40+Q60</f>
        <v>2657</v>
      </c>
      <c r="R39" s="2">
        <f>+O39</f>
        <v>2657</v>
      </c>
      <c r="S39" s="2">
        <f>+Q40+S60</f>
        <v>2657</v>
      </c>
      <c r="T39" s="2">
        <f>+S40+T60</f>
        <v>2657</v>
      </c>
      <c r="U39" s="2">
        <f>+T40+U60</f>
        <v>2657</v>
      </c>
      <c r="V39" s="2">
        <f>+S39</f>
        <v>2657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24013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2657</v>
      </c>
      <c r="N40" s="45">
        <f>+M40</f>
        <v>2657</v>
      </c>
      <c r="O40" s="45">
        <f t="shared" si="4"/>
        <v>2657</v>
      </c>
      <c r="P40" s="45">
        <f t="shared" si="4"/>
        <v>2657</v>
      </c>
      <c r="Q40" s="45">
        <f t="shared" si="4"/>
        <v>2657</v>
      </c>
      <c r="R40" s="45">
        <f>+Q40</f>
        <v>2657</v>
      </c>
      <c r="S40" s="45">
        <f t="shared" si="4"/>
        <v>2657</v>
      </c>
      <c r="T40" s="45">
        <f t="shared" si="4"/>
        <v>2657</v>
      </c>
      <c r="U40" s="45">
        <f t="shared" si="4"/>
        <v>2657</v>
      </c>
      <c r="V40" s="45">
        <f>+U40</f>
        <v>2657</v>
      </c>
      <c r="W40" s="45">
        <f>+V40</f>
        <v>2657</v>
      </c>
      <c r="X40" s="45">
        <f t="shared" si="4"/>
        <v>0</v>
      </c>
      <c r="Y40" s="45">
        <f t="shared" si="4"/>
        <v>2657</v>
      </c>
      <c r="Z40" s="46">
        <f>+IF(X40&lt;&gt;0,+(Y40/X40)*100,0)</f>
        <v>0</v>
      </c>
      <c r="AA40" s="47">
        <f t="shared" si="4"/>
        <v>24013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20763017</v>
      </c>
      <c r="D7" s="18"/>
      <c r="E7" s="19">
        <v>32522799</v>
      </c>
      <c r="F7" s="20">
        <v>32522799</v>
      </c>
      <c r="G7" s="20">
        <v>1949498</v>
      </c>
      <c r="H7" s="20">
        <v>1913025</v>
      </c>
      <c r="I7" s="20">
        <v>2026953</v>
      </c>
      <c r="J7" s="20">
        <v>5889476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5889476</v>
      </c>
      <c r="X7" s="20">
        <v>8136545</v>
      </c>
      <c r="Y7" s="20">
        <v>-2247069</v>
      </c>
      <c r="Z7" s="21">
        <v>-27.616992224586728</v>
      </c>
      <c r="AA7" s="22">
        <v>32522799</v>
      </c>
    </row>
    <row r="8" spans="1:27" ht="13.5" x14ac:dyDescent="0.25">
      <c r="A8" s="23" t="s">
        <v>36</v>
      </c>
      <c r="B8" s="17" t="s">
        <v>32</v>
      </c>
      <c r="C8" s="18">
        <v>54074</v>
      </c>
      <c r="D8" s="18"/>
      <c r="E8" s="19"/>
      <c r="F8" s="20"/>
      <c r="G8" s="20">
        <v>1122</v>
      </c>
      <c r="H8" s="20">
        <v>1410</v>
      </c>
      <c r="I8" s="20">
        <v>8812</v>
      </c>
      <c r="J8" s="20">
        <v>11344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11344</v>
      </c>
      <c r="X8" s="20"/>
      <c r="Y8" s="20">
        <v>11344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833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28397</v>
      </c>
      <c r="H11" s="20">
        <v>20587</v>
      </c>
      <c r="I11" s="20">
        <v>33506</v>
      </c>
      <c r="J11" s="20">
        <v>82490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82490</v>
      </c>
      <c r="X11" s="20"/>
      <c r="Y11" s="20">
        <v>82490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-7644575</v>
      </c>
      <c r="F14" s="20">
        <v>-7644575</v>
      </c>
      <c r="G14" s="20">
        <v>-169</v>
      </c>
      <c r="H14" s="20"/>
      <c r="I14" s="20">
        <v>-169</v>
      </c>
      <c r="J14" s="20">
        <v>-338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-338</v>
      </c>
      <c r="X14" s="20">
        <v>-1910765</v>
      </c>
      <c r="Y14" s="20">
        <v>1910427</v>
      </c>
      <c r="Z14" s="21">
        <v>-99.982310749882899</v>
      </c>
      <c r="AA14" s="22">
        <v>-7644575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20817924</v>
      </c>
      <c r="D17" s="26">
        <f>SUM(D6:D16)</f>
        <v>0</v>
      </c>
      <c r="E17" s="27">
        <f t="shared" si="0"/>
        <v>24878224</v>
      </c>
      <c r="F17" s="28">
        <f t="shared" si="0"/>
        <v>24878224</v>
      </c>
      <c r="G17" s="28">
        <f t="shared" si="0"/>
        <v>1978848</v>
      </c>
      <c r="H17" s="28">
        <f t="shared" si="0"/>
        <v>1935022</v>
      </c>
      <c r="I17" s="28">
        <f t="shared" si="0"/>
        <v>2069102</v>
      </c>
      <c r="J17" s="28">
        <f t="shared" si="0"/>
        <v>5982972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5982972</v>
      </c>
      <c r="X17" s="28">
        <f t="shared" si="0"/>
        <v>6225780</v>
      </c>
      <c r="Y17" s="28">
        <f t="shared" si="0"/>
        <v>-242808</v>
      </c>
      <c r="Z17" s="29">
        <f>+IF(X17&lt;&gt;0,+(Y17/X17)*100,0)</f>
        <v>-3.9000414405905763</v>
      </c>
      <c r="AA17" s="30">
        <f>SUM(AA6:AA16)</f>
        <v>24878224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-6086957</v>
      </c>
      <c r="F26" s="20">
        <v>-6086957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-1217391</v>
      </c>
      <c r="Y26" s="20">
        <v>1217391</v>
      </c>
      <c r="Z26" s="21">
        <v>-100</v>
      </c>
      <c r="AA26" s="22">
        <v>-6086957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-6086957</v>
      </c>
      <c r="F27" s="28">
        <f t="shared" si="1"/>
        <v>-6086957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-1217391</v>
      </c>
      <c r="Y27" s="28">
        <f t="shared" si="1"/>
        <v>1217391</v>
      </c>
      <c r="Z27" s="29">
        <f>+IF(X27&lt;&gt;0,+(Y27/X27)*100,0)</f>
        <v>-100</v>
      </c>
      <c r="AA27" s="30">
        <f>SUM(AA21:AA26)</f>
        <v>-6086957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20817924</v>
      </c>
      <c r="D38" s="32">
        <f>+D17+D27+D36</f>
        <v>0</v>
      </c>
      <c r="E38" s="33">
        <f t="shared" si="3"/>
        <v>18791267</v>
      </c>
      <c r="F38" s="2">
        <f t="shared" si="3"/>
        <v>18791267</v>
      </c>
      <c r="G38" s="2">
        <f t="shared" si="3"/>
        <v>1978848</v>
      </c>
      <c r="H38" s="2">
        <f t="shared" si="3"/>
        <v>1935022</v>
      </c>
      <c r="I38" s="2">
        <f t="shared" si="3"/>
        <v>2069102</v>
      </c>
      <c r="J38" s="2">
        <f t="shared" si="3"/>
        <v>5982972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5982972</v>
      </c>
      <c r="X38" s="2">
        <f t="shared" si="3"/>
        <v>5008389</v>
      </c>
      <c r="Y38" s="2">
        <f t="shared" si="3"/>
        <v>974583</v>
      </c>
      <c r="Z38" s="34">
        <f>+IF(X38&lt;&gt;0,+(Y38/X38)*100,0)</f>
        <v>19.459011670219706</v>
      </c>
      <c r="AA38" s="35">
        <f>+AA17+AA27+AA36</f>
        <v>18791267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1978848</v>
      </c>
      <c r="I39" s="2">
        <f>+H40+I60</f>
        <v>3913870</v>
      </c>
      <c r="J39" s="2">
        <f>+G39</f>
        <v>0</v>
      </c>
      <c r="K39" s="2">
        <f>+I40+K60</f>
        <v>5982972</v>
      </c>
      <c r="L39" s="2">
        <f>+K40+L60</f>
        <v>5982972</v>
      </c>
      <c r="M39" s="2">
        <f>+L40+M60</f>
        <v>5982972</v>
      </c>
      <c r="N39" s="2">
        <f>+K39</f>
        <v>5982972</v>
      </c>
      <c r="O39" s="2">
        <f>+M40+O60</f>
        <v>5982972</v>
      </c>
      <c r="P39" s="2">
        <f>+O40+P60</f>
        <v>5982972</v>
      </c>
      <c r="Q39" s="2">
        <f>+P40+Q60</f>
        <v>5982972</v>
      </c>
      <c r="R39" s="2">
        <f>+O39</f>
        <v>5982972</v>
      </c>
      <c r="S39" s="2">
        <f>+Q40+S60</f>
        <v>5982972</v>
      </c>
      <c r="T39" s="2">
        <f>+S40+T60</f>
        <v>5982972</v>
      </c>
      <c r="U39" s="2">
        <f>+T40+U60</f>
        <v>5982972</v>
      </c>
      <c r="V39" s="2">
        <f>+S39</f>
        <v>5982972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20817924</v>
      </c>
      <c r="D40" s="43">
        <f t="shared" ref="D40:AA40" si="4">+D38+D39</f>
        <v>0</v>
      </c>
      <c r="E40" s="44">
        <f t="shared" si="4"/>
        <v>18791267</v>
      </c>
      <c r="F40" s="45">
        <f t="shared" si="4"/>
        <v>18791267</v>
      </c>
      <c r="G40" s="45">
        <f t="shared" si="4"/>
        <v>1978848</v>
      </c>
      <c r="H40" s="45">
        <f t="shared" si="4"/>
        <v>3913870</v>
      </c>
      <c r="I40" s="45">
        <f t="shared" si="4"/>
        <v>5982972</v>
      </c>
      <c r="J40" s="45">
        <f>+I40</f>
        <v>5982972</v>
      </c>
      <c r="K40" s="45">
        <f t="shared" si="4"/>
        <v>5982972</v>
      </c>
      <c r="L40" s="45">
        <f t="shared" si="4"/>
        <v>5982972</v>
      </c>
      <c r="M40" s="45">
        <f t="shared" si="4"/>
        <v>5982972</v>
      </c>
      <c r="N40" s="45">
        <f>+M40</f>
        <v>5982972</v>
      </c>
      <c r="O40" s="45">
        <f t="shared" si="4"/>
        <v>5982972</v>
      </c>
      <c r="P40" s="45">
        <f t="shared" si="4"/>
        <v>5982972</v>
      </c>
      <c r="Q40" s="45">
        <f t="shared" si="4"/>
        <v>5982972</v>
      </c>
      <c r="R40" s="45">
        <f>+Q40</f>
        <v>5982972</v>
      </c>
      <c r="S40" s="45">
        <f t="shared" si="4"/>
        <v>5982972</v>
      </c>
      <c r="T40" s="45">
        <f t="shared" si="4"/>
        <v>5982972</v>
      </c>
      <c r="U40" s="45">
        <f t="shared" si="4"/>
        <v>5982972</v>
      </c>
      <c r="V40" s="45">
        <f>+U40</f>
        <v>5982972</v>
      </c>
      <c r="W40" s="45">
        <f>+V40</f>
        <v>5982972</v>
      </c>
      <c r="X40" s="45">
        <f t="shared" si="4"/>
        <v>5008389</v>
      </c>
      <c r="Y40" s="45">
        <f t="shared" si="4"/>
        <v>974583</v>
      </c>
      <c r="Z40" s="46">
        <f>+IF(X40&lt;&gt;0,+(Y40/X40)*100,0)</f>
        <v>19.459011670219706</v>
      </c>
      <c r="AA40" s="47">
        <f t="shared" si="4"/>
        <v>18791267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137673</v>
      </c>
      <c r="D7" s="18"/>
      <c r="E7" s="19">
        <v>12345272</v>
      </c>
      <c r="F7" s="20">
        <v>12345272</v>
      </c>
      <c r="G7" s="20">
        <v>960756</v>
      </c>
      <c r="H7" s="20">
        <v>962458</v>
      </c>
      <c r="I7" s="20">
        <v>906704</v>
      </c>
      <c r="J7" s="20">
        <v>2829918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2829918</v>
      </c>
      <c r="X7" s="20">
        <v>3086295</v>
      </c>
      <c r="Y7" s="20">
        <v>-256377</v>
      </c>
      <c r="Z7" s="21">
        <v>-8.3069505669419161</v>
      </c>
      <c r="AA7" s="22">
        <v>12345272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3629000</v>
      </c>
      <c r="F9" s="20">
        <v>3629000</v>
      </c>
      <c r="G9" s="20">
        <v>3629000</v>
      </c>
      <c r="H9" s="20"/>
      <c r="I9" s="20"/>
      <c r="J9" s="20">
        <v>3629000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3629000</v>
      </c>
      <c r="X9" s="20">
        <v>907248</v>
      </c>
      <c r="Y9" s="20">
        <v>2721752</v>
      </c>
      <c r="Z9" s="21">
        <v>300.00088178755971</v>
      </c>
      <c r="AA9" s="22">
        <v>3629000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-22466637</v>
      </c>
      <c r="F14" s="20">
        <v>-22466637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-5616606</v>
      </c>
      <c r="Y14" s="20">
        <v>5616606</v>
      </c>
      <c r="Z14" s="21">
        <v>-100</v>
      </c>
      <c r="AA14" s="22">
        <v>-22466637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137673</v>
      </c>
      <c r="D17" s="26">
        <f>SUM(D6:D16)</f>
        <v>0</v>
      </c>
      <c r="E17" s="27">
        <f t="shared" si="0"/>
        <v>-6492365</v>
      </c>
      <c r="F17" s="28">
        <f t="shared" si="0"/>
        <v>-6492365</v>
      </c>
      <c r="G17" s="28">
        <f t="shared" si="0"/>
        <v>4589756</v>
      </c>
      <c r="H17" s="28">
        <f t="shared" si="0"/>
        <v>962458</v>
      </c>
      <c r="I17" s="28">
        <f t="shared" si="0"/>
        <v>906704</v>
      </c>
      <c r="J17" s="28">
        <f t="shared" si="0"/>
        <v>6458918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6458918</v>
      </c>
      <c r="X17" s="28">
        <f t="shared" si="0"/>
        <v>-1623063</v>
      </c>
      <c r="Y17" s="28">
        <f t="shared" si="0"/>
        <v>8081981</v>
      </c>
      <c r="Z17" s="29">
        <f>+IF(X17&lt;&gt;0,+(Y17/X17)*100,0)</f>
        <v>-497.94622882783972</v>
      </c>
      <c r="AA17" s="30">
        <f>SUM(AA6:AA16)</f>
        <v>-6492365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-15389432</v>
      </c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-2500000</v>
      </c>
      <c r="Y26" s="20">
        <v>2500000</v>
      </c>
      <c r="Z26" s="21">
        <v>-100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-15389432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-2500000</v>
      </c>
      <c r="Y27" s="28">
        <f t="shared" si="1"/>
        <v>2500000</v>
      </c>
      <c r="Z27" s="29">
        <f>+IF(X27&lt;&gt;0,+(Y27/X27)*100,0)</f>
        <v>-100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-15251759</v>
      </c>
      <c r="D38" s="32">
        <f>+D17+D27+D36</f>
        <v>0</v>
      </c>
      <c r="E38" s="33">
        <f t="shared" si="3"/>
        <v>-8992365</v>
      </c>
      <c r="F38" s="2">
        <f t="shared" si="3"/>
        <v>-8992365</v>
      </c>
      <c r="G38" s="2">
        <f t="shared" si="3"/>
        <v>4589756</v>
      </c>
      <c r="H38" s="2">
        <f t="shared" si="3"/>
        <v>962458</v>
      </c>
      <c r="I38" s="2">
        <f t="shared" si="3"/>
        <v>906704</v>
      </c>
      <c r="J38" s="2">
        <f t="shared" si="3"/>
        <v>6458918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6458918</v>
      </c>
      <c r="X38" s="2">
        <f t="shared" si="3"/>
        <v>-4123063</v>
      </c>
      <c r="Y38" s="2">
        <f t="shared" si="3"/>
        <v>10581981</v>
      </c>
      <c r="Z38" s="34">
        <f>+IF(X38&lt;&gt;0,+(Y38/X38)*100,0)</f>
        <v>-256.65339093775674</v>
      </c>
      <c r="AA38" s="35">
        <f>+AA17+AA27+AA36</f>
        <v>-8992365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4589756</v>
      </c>
      <c r="I39" s="2">
        <f>+H40+I60</f>
        <v>5552214</v>
      </c>
      <c r="J39" s="2">
        <f>+G39</f>
        <v>0</v>
      </c>
      <c r="K39" s="2">
        <f>+I40+K60</f>
        <v>6458918</v>
      </c>
      <c r="L39" s="2">
        <f>+K40+L60</f>
        <v>6458918</v>
      </c>
      <c r="M39" s="2">
        <f>+L40+M60</f>
        <v>6458918</v>
      </c>
      <c r="N39" s="2">
        <f>+K39</f>
        <v>6458918</v>
      </c>
      <c r="O39" s="2">
        <f>+M40+O60</f>
        <v>6458918</v>
      </c>
      <c r="P39" s="2">
        <f>+O40+P60</f>
        <v>6458918</v>
      </c>
      <c r="Q39" s="2">
        <f>+P40+Q60</f>
        <v>6458918</v>
      </c>
      <c r="R39" s="2">
        <f>+O39</f>
        <v>6458918</v>
      </c>
      <c r="S39" s="2">
        <f>+Q40+S60</f>
        <v>6458918</v>
      </c>
      <c r="T39" s="2">
        <f>+S40+T60</f>
        <v>6458918</v>
      </c>
      <c r="U39" s="2">
        <f>+T40+U60</f>
        <v>6458918</v>
      </c>
      <c r="V39" s="2">
        <f>+S39</f>
        <v>6458918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-15251759</v>
      </c>
      <c r="D40" s="43">
        <f t="shared" ref="D40:AA40" si="4">+D38+D39</f>
        <v>0</v>
      </c>
      <c r="E40" s="44">
        <f t="shared" si="4"/>
        <v>-8992365</v>
      </c>
      <c r="F40" s="45">
        <f t="shared" si="4"/>
        <v>-8992365</v>
      </c>
      <c r="G40" s="45">
        <f t="shared" si="4"/>
        <v>4589756</v>
      </c>
      <c r="H40" s="45">
        <f t="shared" si="4"/>
        <v>5552214</v>
      </c>
      <c r="I40" s="45">
        <f t="shared" si="4"/>
        <v>6458918</v>
      </c>
      <c r="J40" s="45">
        <f>+I40</f>
        <v>6458918</v>
      </c>
      <c r="K40" s="45">
        <f t="shared" si="4"/>
        <v>6458918</v>
      </c>
      <c r="L40" s="45">
        <f t="shared" si="4"/>
        <v>6458918</v>
      </c>
      <c r="M40" s="45">
        <f t="shared" si="4"/>
        <v>6458918</v>
      </c>
      <c r="N40" s="45">
        <f>+M40</f>
        <v>6458918</v>
      </c>
      <c r="O40" s="45">
        <f t="shared" si="4"/>
        <v>6458918</v>
      </c>
      <c r="P40" s="45">
        <f t="shared" si="4"/>
        <v>6458918</v>
      </c>
      <c r="Q40" s="45">
        <f t="shared" si="4"/>
        <v>6458918</v>
      </c>
      <c r="R40" s="45">
        <f>+Q40</f>
        <v>6458918</v>
      </c>
      <c r="S40" s="45">
        <f t="shared" si="4"/>
        <v>6458918</v>
      </c>
      <c r="T40" s="45">
        <f t="shared" si="4"/>
        <v>6458918</v>
      </c>
      <c r="U40" s="45">
        <f t="shared" si="4"/>
        <v>6458918</v>
      </c>
      <c r="V40" s="45">
        <f>+U40</f>
        <v>6458918</v>
      </c>
      <c r="W40" s="45">
        <f>+V40</f>
        <v>6458918</v>
      </c>
      <c r="X40" s="45">
        <f t="shared" si="4"/>
        <v>-4123063</v>
      </c>
      <c r="Y40" s="45">
        <f t="shared" si="4"/>
        <v>10581981</v>
      </c>
      <c r="Z40" s="46">
        <f>+IF(X40&lt;&gt;0,+(Y40/X40)*100,0)</f>
        <v>-256.65339093775674</v>
      </c>
      <c r="AA40" s="47">
        <f t="shared" si="4"/>
        <v>-8992365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37247768</v>
      </c>
      <c r="D7" s="18"/>
      <c r="E7" s="19">
        <v>43226342</v>
      </c>
      <c r="F7" s="20">
        <v>43226342</v>
      </c>
      <c r="G7" s="20">
        <v>3239527</v>
      </c>
      <c r="H7" s="20">
        <v>3431265</v>
      </c>
      <c r="I7" s="20">
        <v>3522359</v>
      </c>
      <c r="J7" s="20">
        <v>10193151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10193151</v>
      </c>
      <c r="X7" s="20">
        <v>10789782</v>
      </c>
      <c r="Y7" s="20">
        <v>-596631</v>
      </c>
      <c r="Z7" s="21">
        <v>-5.5295927202236337</v>
      </c>
      <c r="AA7" s="22">
        <v>43226342</v>
      </c>
    </row>
    <row r="8" spans="1:27" ht="13.5" x14ac:dyDescent="0.25">
      <c r="A8" s="23" t="s">
        <v>36</v>
      </c>
      <c r="B8" s="17" t="s">
        <v>32</v>
      </c>
      <c r="C8" s="18">
        <v>73387</v>
      </c>
      <c r="D8" s="18"/>
      <c r="E8" s="19">
        <v>299000</v>
      </c>
      <c r="F8" s="20">
        <v>299000</v>
      </c>
      <c r="G8" s="20">
        <v>3981</v>
      </c>
      <c r="H8" s="20">
        <v>2897</v>
      </c>
      <c r="I8" s="20">
        <v>6623</v>
      </c>
      <c r="J8" s="20">
        <v>13501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13501</v>
      </c>
      <c r="X8" s="20">
        <v>56867</v>
      </c>
      <c r="Y8" s="20">
        <v>-43366</v>
      </c>
      <c r="Z8" s="21">
        <v>-76.258638577734004</v>
      </c>
      <c r="AA8" s="22">
        <v>299000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1430516</v>
      </c>
      <c r="F11" s="20">
        <v>1430516</v>
      </c>
      <c r="G11" s="20"/>
      <c r="H11" s="20">
        <v>99196</v>
      </c>
      <c r="I11" s="20">
        <v>125601</v>
      </c>
      <c r="J11" s="20">
        <v>224797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224797</v>
      </c>
      <c r="X11" s="20">
        <v>357615</v>
      </c>
      <c r="Y11" s="20">
        <v>-132818</v>
      </c>
      <c r="Z11" s="21">
        <v>-37.13994099800064</v>
      </c>
      <c r="AA11" s="22">
        <v>1430516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-30889653</v>
      </c>
      <c r="F14" s="20">
        <v>-30889653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-6290654</v>
      </c>
      <c r="Y14" s="20">
        <v>6290654</v>
      </c>
      <c r="Z14" s="21">
        <v>-100</v>
      </c>
      <c r="AA14" s="22">
        <v>-30889653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-522700</v>
      </c>
      <c r="F15" s="20">
        <v>-522700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-522700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37321155</v>
      </c>
      <c r="D17" s="26">
        <f>SUM(D6:D16)</f>
        <v>0</v>
      </c>
      <c r="E17" s="27">
        <f t="shared" si="0"/>
        <v>13543505</v>
      </c>
      <c r="F17" s="28">
        <f t="shared" si="0"/>
        <v>13543505</v>
      </c>
      <c r="G17" s="28">
        <f t="shared" si="0"/>
        <v>3243508</v>
      </c>
      <c r="H17" s="28">
        <f t="shared" si="0"/>
        <v>3533358</v>
      </c>
      <c r="I17" s="28">
        <f t="shared" si="0"/>
        <v>3654583</v>
      </c>
      <c r="J17" s="28">
        <f t="shared" si="0"/>
        <v>10431449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10431449</v>
      </c>
      <c r="X17" s="28">
        <f t="shared" si="0"/>
        <v>4913610</v>
      </c>
      <c r="Y17" s="28">
        <f t="shared" si="0"/>
        <v>5517839</v>
      </c>
      <c r="Z17" s="29">
        <f>+IF(X17&lt;&gt;0,+(Y17/X17)*100,0)</f>
        <v>112.29704840229485</v>
      </c>
      <c r="AA17" s="30">
        <f>SUM(AA6:AA16)</f>
        <v>13543505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-1153913</v>
      </c>
      <c r="D26" s="18"/>
      <c r="E26" s="19">
        <v>-1665000</v>
      </c>
      <c r="F26" s="20">
        <v>-1665000</v>
      </c>
      <c r="G26" s="20"/>
      <c r="H26" s="20"/>
      <c r="I26" s="20">
        <v>-5744</v>
      </c>
      <c r="J26" s="20">
        <v>-5744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-5744</v>
      </c>
      <c r="X26" s="20">
        <v>-150000</v>
      </c>
      <c r="Y26" s="20">
        <v>144256</v>
      </c>
      <c r="Z26" s="21">
        <v>-96.170666666666676</v>
      </c>
      <c r="AA26" s="22">
        <v>-1665000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-1153913</v>
      </c>
      <c r="D27" s="26">
        <f>SUM(D21:D26)</f>
        <v>0</v>
      </c>
      <c r="E27" s="27">
        <f t="shared" si="1"/>
        <v>-1665000</v>
      </c>
      <c r="F27" s="28">
        <f t="shared" si="1"/>
        <v>-1665000</v>
      </c>
      <c r="G27" s="28">
        <f t="shared" si="1"/>
        <v>0</v>
      </c>
      <c r="H27" s="28">
        <f t="shared" si="1"/>
        <v>0</v>
      </c>
      <c r="I27" s="28">
        <f t="shared" si="1"/>
        <v>-5744</v>
      </c>
      <c r="J27" s="28">
        <f t="shared" si="1"/>
        <v>-5744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-5744</v>
      </c>
      <c r="X27" s="28">
        <f t="shared" si="1"/>
        <v>-150000</v>
      </c>
      <c r="Y27" s="28">
        <f t="shared" si="1"/>
        <v>144256</v>
      </c>
      <c r="Z27" s="29">
        <f>+IF(X27&lt;&gt;0,+(Y27/X27)*100,0)</f>
        <v>-96.170666666666676</v>
      </c>
      <c r="AA27" s="30">
        <f>SUM(AA21:AA26)</f>
        <v>-1665000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36167242</v>
      </c>
      <c r="D38" s="32">
        <f>+D17+D27+D36</f>
        <v>0</v>
      </c>
      <c r="E38" s="33">
        <f t="shared" si="3"/>
        <v>11878505</v>
      </c>
      <c r="F38" s="2">
        <f t="shared" si="3"/>
        <v>11878505</v>
      </c>
      <c r="G38" s="2">
        <f t="shared" si="3"/>
        <v>3243508</v>
      </c>
      <c r="H38" s="2">
        <f t="shared" si="3"/>
        <v>3533358</v>
      </c>
      <c r="I38" s="2">
        <f t="shared" si="3"/>
        <v>3648839</v>
      </c>
      <c r="J38" s="2">
        <f t="shared" si="3"/>
        <v>10425705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10425705</v>
      </c>
      <c r="X38" s="2">
        <f t="shared" si="3"/>
        <v>4763610</v>
      </c>
      <c r="Y38" s="2">
        <f t="shared" si="3"/>
        <v>5662095</v>
      </c>
      <c r="Z38" s="34">
        <f>+IF(X38&lt;&gt;0,+(Y38/X38)*100,0)</f>
        <v>118.86143072165858</v>
      </c>
      <c r="AA38" s="35">
        <f>+AA17+AA27+AA36</f>
        <v>11878505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3243508</v>
      </c>
      <c r="I39" s="2">
        <f>+H40+I60</f>
        <v>6776866</v>
      </c>
      <c r="J39" s="2">
        <f>+G39</f>
        <v>0</v>
      </c>
      <c r="K39" s="2">
        <f>+I40+K60</f>
        <v>10425705</v>
      </c>
      <c r="L39" s="2">
        <f>+K40+L60</f>
        <v>10425705</v>
      </c>
      <c r="M39" s="2">
        <f>+L40+M60</f>
        <v>10425705</v>
      </c>
      <c r="N39" s="2">
        <f>+K39</f>
        <v>10425705</v>
      </c>
      <c r="O39" s="2">
        <f>+M40+O60</f>
        <v>10425705</v>
      </c>
      <c r="P39" s="2">
        <f>+O40+P60</f>
        <v>10425705</v>
      </c>
      <c r="Q39" s="2">
        <f>+P40+Q60</f>
        <v>10425705</v>
      </c>
      <c r="R39" s="2">
        <f>+O39</f>
        <v>10425705</v>
      </c>
      <c r="S39" s="2">
        <f>+Q40+S60</f>
        <v>10425705</v>
      </c>
      <c r="T39" s="2">
        <f>+S40+T60</f>
        <v>10425705</v>
      </c>
      <c r="U39" s="2">
        <f>+T40+U60</f>
        <v>10425705</v>
      </c>
      <c r="V39" s="2">
        <f>+S39</f>
        <v>10425705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36167242</v>
      </c>
      <c r="D40" s="43">
        <f t="shared" ref="D40:AA40" si="4">+D38+D39</f>
        <v>0</v>
      </c>
      <c r="E40" s="44">
        <f t="shared" si="4"/>
        <v>11878505</v>
      </c>
      <c r="F40" s="45">
        <f t="shared" si="4"/>
        <v>11878505</v>
      </c>
      <c r="G40" s="45">
        <f t="shared" si="4"/>
        <v>3243508</v>
      </c>
      <c r="H40" s="45">
        <f t="shared" si="4"/>
        <v>6776866</v>
      </c>
      <c r="I40" s="45">
        <f t="shared" si="4"/>
        <v>10425705</v>
      </c>
      <c r="J40" s="45">
        <f>+I40</f>
        <v>10425705</v>
      </c>
      <c r="K40" s="45">
        <f t="shared" si="4"/>
        <v>10425705</v>
      </c>
      <c r="L40" s="45">
        <f t="shared" si="4"/>
        <v>10425705</v>
      </c>
      <c r="M40" s="45">
        <f t="shared" si="4"/>
        <v>10425705</v>
      </c>
      <c r="N40" s="45">
        <f>+M40</f>
        <v>10425705</v>
      </c>
      <c r="O40" s="45">
        <f t="shared" si="4"/>
        <v>10425705</v>
      </c>
      <c r="P40" s="45">
        <f t="shared" si="4"/>
        <v>10425705</v>
      </c>
      <c r="Q40" s="45">
        <f t="shared" si="4"/>
        <v>10425705</v>
      </c>
      <c r="R40" s="45">
        <f>+Q40</f>
        <v>10425705</v>
      </c>
      <c r="S40" s="45">
        <f t="shared" si="4"/>
        <v>10425705</v>
      </c>
      <c r="T40" s="45">
        <f t="shared" si="4"/>
        <v>10425705</v>
      </c>
      <c r="U40" s="45">
        <f t="shared" si="4"/>
        <v>10425705</v>
      </c>
      <c r="V40" s="45">
        <f>+U40</f>
        <v>10425705</v>
      </c>
      <c r="W40" s="45">
        <f>+V40</f>
        <v>10425705</v>
      </c>
      <c r="X40" s="45">
        <f t="shared" si="4"/>
        <v>4763610</v>
      </c>
      <c r="Y40" s="45">
        <f t="shared" si="4"/>
        <v>5662095</v>
      </c>
      <c r="Z40" s="46">
        <f>+IF(X40&lt;&gt;0,+(Y40/X40)*100,0)</f>
        <v>118.86143072165858</v>
      </c>
      <c r="AA40" s="47">
        <f t="shared" si="4"/>
        <v>11878505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100270682</v>
      </c>
      <c r="D7" s="18"/>
      <c r="E7" s="19">
        <v>94807493</v>
      </c>
      <c r="F7" s="20">
        <v>94807493</v>
      </c>
      <c r="G7" s="20">
        <v>8928861</v>
      </c>
      <c r="H7" s="20">
        <v>8860670</v>
      </c>
      <c r="I7" s="20">
        <v>7688607</v>
      </c>
      <c r="J7" s="20">
        <v>25478138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25478138</v>
      </c>
      <c r="X7" s="20">
        <v>26241506</v>
      </c>
      <c r="Y7" s="20">
        <v>-763368</v>
      </c>
      <c r="Z7" s="21">
        <v>-2.9090098716133137</v>
      </c>
      <c r="AA7" s="22">
        <v>94807493</v>
      </c>
    </row>
    <row r="8" spans="1:27" ht="13.5" x14ac:dyDescent="0.25">
      <c r="A8" s="23" t="s">
        <v>36</v>
      </c>
      <c r="B8" s="17" t="s">
        <v>32</v>
      </c>
      <c r="C8" s="18">
        <v>936163</v>
      </c>
      <c r="D8" s="18"/>
      <c r="E8" s="19">
        <v>4713207</v>
      </c>
      <c r="F8" s="20">
        <v>4713207</v>
      </c>
      <c r="G8" s="20">
        <v>38998</v>
      </c>
      <c r="H8" s="20">
        <v>48795</v>
      </c>
      <c r="I8" s="20">
        <v>35610</v>
      </c>
      <c r="J8" s="20">
        <v>123403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123403</v>
      </c>
      <c r="X8" s="20">
        <v>122238</v>
      </c>
      <c r="Y8" s="20">
        <v>1165</v>
      </c>
      <c r="Z8" s="21">
        <v>0.95305878695659285</v>
      </c>
      <c r="AA8" s="22">
        <v>4713207</v>
      </c>
    </row>
    <row r="9" spans="1:27" ht="13.5" x14ac:dyDescent="0.25">
      <c r="A9" s="23" t="s">
        <v>37</v>
      </c>
      <c r="B9" s="17" t="s">
        <v>6</v>
      </c>
      <c r="C9" s="18">
        <v>30260049</v>
      </c>
      <c r="D9" s="18"/>
      <c r="E9" s="19">
        <v>29406768</v>
      </c>
      <c r="F9" s="20">
        <v>29406768</v>
      </c>
      <c r="G9" s="20">
        <v>11682871</v>
      </c>
      <c r="H9" s="20">
        <v>342000</v>
      </c>
      <c r="I9" s="20"/>
      <c r="J9" s="20">
        <v>12024871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12024871</v>
      </c>
      <c r="X9" s="20">
        <v>7351671</v>
      </c>
      <c r="Y9" s="20">
        <v>4673200</v>
      </c>
      <c r="Z9" s="21">
        <v>63.566500731602382</v>
      </c>
      <c r="AA9" s="22">
        <v>29406768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-14496173</v>
      </c>
      <c r="D14" s="18"/>
      <c r="E14" s="19">
        <v>-80345808</v>
      </c>
      <c r="F14" s="20">
        <v>-80345808</v>
      </c>
      <c r="G14" s="20">
        <v>-587762</v>
      </c>
      <c r="H14" s="20">
        <v>-632641</v>
      </c>
      <c r="I14" s="20">
        <v>-536213</v>
      </c>
      <c r="J14" s="20">
        <v>-1756616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-1756616</v>
      </c>
      <c r="X14" s="20">
        <v>-21341084</v>
      </c>
      <c r="Y14" s="20">
        <v>19584468</v>
      </c>
      <c r="Z14" s="21">
        <v>-91.768852978602212</v>
      </c>
      <c r="AA14" s="22">
        <v>-80345808</v>
      </c>
    </row>
    <row r="15" spans="1:27" ht="13.5" x14ac:dyDescent="0.25">
      <c r="A15" s="23" t="s">
        <v>43</v>
      </c>
      <c r="B15" s="17" t="s">
        <v>32</v>
      </c>
      <c r="C15" s="18">
        <v>-1395150</v>
      </c>
      <c r="D15" s="18"/>
      <c r="E15" s="19">
        <v>-1281240</v>
      </c>
      <c r="F15" s="20">
        <v>-1281240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-320310</v>
      </c>
      <c r="Y15" s="20">
        <v>320310</v>
      </c>
      <c r="Z15" s="21">
        <v>-100</v>
      </c>
      <c r="AA15" s="22">
        <v>-1281240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115575571</v>
      </c>
      <c r="D17" s="26">
        <f>SUM(D6:D16)</f>
        <v>0</v>
      </c>
      <c r="E17" s="27">
        <f t="shared" si="0"/>
        <v>47300420</v>
      </c>
      <c r="F17" s="28">
        <f t="shared" si="0"/>
        <v>47300420</v>
      </c>
      <c r="G17" s="28">
        <f t="shared" si="0"/>
        <v>20062968</v>
      </c>
      <c r="H17" s="28">
        <f t="shared" si="0"/>
        <v>8618824</v>
      </c>
      <c r="I17" s="28">
        <f t="shared" si="0"/>
        <v>7188004</v>
      </c>
      <c r="J17" s="28">
        <f t="shared" si="0"/>
        <v>35869796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35869796</v>
      </c>
      <c r="X17" s="28">
        <f t="shared" si="0"/>
        <v>12054021</v>
      </c>
      <c r="Y17" s="28">
        <f t="shared" si="0"/>
        <v>23815775</v>
      </c>
      <c r="Z17" s="29">
        <f>+IF(X17&lt;&gt;0,+(Y17/X17)*100,0)</f>
        <v>197.57535680417348</v>
      </c>
      <c r="AA17" s="30">
        <f>SUM(AA6:AA16)</f>
        <v>47300420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-3437887</v>
      </c>
      <c r="D26" s="18"/>
      <c r="E26" s="19">
        <v>-6930006</v>
      </c>
      <c r="F26" s="20">
        <v>-12537653</v>
      </c>
      <c r="G26" s="20"/>
      <c r="H26" s="20"/>
      <c r="I26" s="20">
        <v>-22367</v>
      </c>
      <c r="J26" s="20">
        <v>-22367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-22367</v>
      </c>
      <c r="X26" s="20">
        <v>-300752</v>
      </c>
      <c r="Y26" s="20">
        <v>278385</v>
      </c>
      <c r="Z26" s="21">
        <v>-92.562975474809804</v>
      </c>
      <c r="AA26" s="22">
        <v>-12537653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-3437887</v>
      </c>
      <c r="D27" s="26">
        <f>SUM(D21:D26)</f>
        <v>0</v>
      </c>
      <c r="E27" s="27">
        <f t="shared" si="1"/>
        <v>-6930006</v>
      </c>
      <c r="F27" s="28">
        <f t="shared" si="1"/>
        <v>-12537653</v>
      </c>
      <c r="G27" s="28">
        <f t="shared" si="1"/>
        <v>0</v>
      </c>
      <c r="H27" s="28">
        <f t="shared" si="1"/>
        <v>0</v>
      </c>
      <c r="I27" s="28">
        <f t="shared" si="1"/>
        <v>-22367</v>
      </c>
      <c r="J27" s="28">
        <f t="shared" si="1"/>
        <v>-22367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-22367</v>
      </c>
      <c r="X27" s="28">
        <f t="shared" si="1"/>
        <v>-300752</v>
      </c>
      <c r="Y27" s="28">
        <f t="shared" si="1"/>
        <v>278385</v>
      </c>
      <c r="Z27" s="29">
        <f>+IF(X27&lt;&gt;0,+(Y27/X27)*100,0)</f>
        <v>-92.562975474809804</v>
      </c>
      <c r="AA27" s="30">
        <f>SUM(AA21:AA26)</f>
        <v>-12537653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784507</v>
      </c>
      <c r="D33" s="18"/>
      <c r="E33" s="19">
        <v>750000</v>
      </c>
      <c r="F33" s="20">
        <v>750000</v>
      </c>
      <c r="G33" s="20">
        <v>73031</v>
      </c>
      <c r="H33" s="36">
        <v>61573</v>
      </c>
      <c r="I33" s="36">
        <v>49828</v>
      </c>
      <c r="J33" s="36">
        <v>184432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184432</v>
      </c>
      <c r="X33" s="36">
        <v>187500</v>
      </c>
      <c r="Y33" s="20">
        <v>-3068</v>
      </c>
      <c r="Z33" s="21">
        <v>-1.6362666666666668</v>
      </c>
      <c r="AA33" s="22">
        <v>750000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-1188007</v>
      </c>
      <c r="D35" s="18"/>
      <c r="E35" s="19">
        <v>557428</v>
      </c>
      <c r="F35" s="20">
        <v>557428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557428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-403500</v>
      </c>
      <c r="D36" s="26">
        <f>SUM(D31:D35)</f>
        <v>0</v>
      </c>
      <c r="E36" s="27">
        <f t="shared" si="2"/>
        <v>1307428</v>
      </c>
      <c r="F36" s="28">
        <f t="shared" si="2"/>
        <v>1307428</v>
      </c>
      <c r="G36" s="28">
        <f t="shared" si="2"/>
        <v>73031</v>
      </c>
      <c r="H36" s="28">
        <f t="shared" si="2"/>
        <v>61573</v>
      </c>
      <c r="I36" s="28">
        <f t="shared" si="2"/>
        <v>49828</v>
      </c>
      <c r="J36" s="28">
        <f t="shared" si="2"/>
        <v>184432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184432</v>
      </c>
      <c r="X36" s="28">
        <f t="shared" si="2"/>
        <v>187500</v>
      </c>
      <c r="Y36" s="28">
        <f t="shared" si="2"/>
        <v>-3068</v>
      </c>
      <c r="Z36" s="29">
        <f>+IF(X36&lt;&gt;0,+(Y36/X36)*100,0)</f>
        <v>-1.6362666666666668</v>
      </c>
      <c r="AA36" s="30">
        <f>SUM(AA31:AA35)</f>
        <v>1307428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111734184</v>
      </c>
      <c r="D38" s="32">
        <f>+D17+D27+D36</f>
        <v>0</v>
      </c>
      <c r="E38" s="33">
        <f t="shared" si="3"/>
        <v>41677842</v>
      </c>
      <c r="F38" s="2">
        <f t="shared" si="3"/>
        <v>36070195</v>
      </c>
      <c r="G38" s="2">
        <f t="shared" si="3"/>
        <v>20135999</v>
      </c>
      <c r="H38" s="2">
        <f t="shared" si="3"/>
        <v>8680397</v>
      </c>
      <c r="I38" s="2">
        <f t="shared" si="3"/>
        <v>7215465</v>
      </c>
      <c r="J38" s="2">
        <f t="shared" si="3"/>
        <v>36031861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36031861</v>
      </c>
      <c r="X38" s="2">
        <f t="shared" si="3"/>
        <v>11940769</v>
      </c>
      <c r="Y38" s="2">
        <f t="shared" si="3"/>
        <v>24091092</v>
      </c>
      <c r="Z38" s="34">
        <f>+IF(X38&lt;&gt;0,+(Y38/X38)*100,0)</f>
        <v>201.75494559856239</v>
      </c>
      <c r="AA38" s="35">
        <f>+AA17+AA27+AA36</f>
        <v>36070195</v>
      </c>
    </row>
    <row r="39" spans="1:27" ht="13.5" x14ac:dyDescent="0.25">
      <c r="A39" s="23" t="s">
        <v>60</v>
      </c>
      <c r="B39" s="17"/>
      <c r="C39" s="32">
        <v>373827113</v>
      </c>
      <c r="D39" s="32"/>
      <c r="E39" s="33">
        <v>411278232</v>
      </c>
      <c r="F39" s="2">
        <v>411278232</v>
      </c>
      <c r="G39" s="2">
        <v>485647022</v>
      </c>
      <c r="H39" s="2">
        <f>+G40+H60</f>
        <v>505783021</v>
      </c>
      <c r="I39" s="2">
        <f>+H40+I60</f>
        <v>514463418</v>
      </c>
      <c r="J39" s="2">
        <f>+G39</f>
        <v>485647022</v>
      </c>
      <c r="K39" s="2">
        <f>+I40+K60</f>
        <v>521678883</v>
      </c>
      <c r="L39" s="2">
        <f>+K40+L60</f>
        <v>521678883</v>
      </c>
      <c r="M39" s="2">
        <f>+L40+M60</f>
        <v>521678883</v>
      </c>
      <c r="N39" s="2">
        <f>+K39</f>
        <v>521678883</v>
      </c>
      <c r="O39" s="2">
        <f>+M40+O60</f>
        <v>521678883</v>
      </c>
      <c r="P39" s="2">
        <f>+O40+P60</f>
        <v>521678883</v>
      </c>
      <c r="Q39" s="2">
        <f>+P40+Q60</f>
        <v>521678883</v>
      </c>
      <c r="R39" s="2">
        <f>+O39</f>
        <v>521678883</v>
      </c>
      <c r="S39" s="2">
        <f>+Q40+S60</f>
        <v>521678883</v>
      </c>
      <c r="T39" s="2">
        <f>+S40+T60</f>
        <v>521678883</v>
      </c>
      <c r="U39" s="2">
        <f>+T40+U60</f>
        <v>521678883</v>
      </c>
      <c r="V39" s="2">
        <f>+S39</f>
        <v>521678883</v>
      </c>
      <c r="W39" s="2">
        <f>+G39</f>
        <v>485647022</v>
      </c>
      <c r="X39" s="2">
        <v>411278232</v>
      </c>
      <c r="Y39" s="2">
        <f>+W39-X39</f>
        <v>74368790</v>
      </c>
      <c r="Z39" s="34">
        <f>+IF(X39&lt;&gt;0,+(Y39/X39)*100,0)</f>
        <v>18.082355012652361</v>
      </c>
      <c r="AA39" s="35">
        <v>411278232</v>
      </c>
    </row>
    <row r="40" spans="1:27" ht="13.5" x14ac:dyDescent="0.25">
      <c r="A40" s="41" t="s">
        <v>62</v>
      </c>
      <c r="B40" s="42" t="s">
        <v>61</v>
      </c>
      <c r="C40" s="43">
        <f>+C38+C39</f>
        <v>485561297</v>
      </c>
      <c r="D40" s="43">
        <f t="shared" ref="D40:AA40" si="4">+D38+D39</f>
        <v>0</v>
      </c>
      <c r="E40" s="44">
        <f t="shared" si="4"/>
        <v>452956074</v>
      </c>
      <c r="F40" s="45">
        <f t="shared" si="4"/>
        <v>447348427</v>
      </c>
      <c r="G40" s="45">
        <f t="shared" si="4"/>
        <v>505783021</v>
      </c>
      <c r="H40" s="45">
        <f t="shared" si="4"/>
        <v>514463418</v>
      </c>
      <c r="I40" s="45">
        <f t="shared" si="4"/>
        <v>521678883</v>
      </c>
      <c r="J40" s="45">
        <f>+I40</f>
        <v>521678883</v>
      </c>
      <c r="K40" s="45">
        <f t="shared" si="4"/>
        <v>521678883</v>
      </c>
      <c r="L40" s="45">
        <f t="shared" si="4"/>
        <v>521678883</v>
      </c>
      <c r="M40" s="45">
        <f t="shared" si="4"/>
        <v>521678883</v>
      </c>
      <c r="N40" s="45">
        <f>+M40</f>
        <v>521678883</v>
      </c>
      <c r="O40" s="45">
        <f t="shared" si="4"/>
        <v>521678883</v>
      </c>
      <c r="P40" s="45">
        <f t="shared" si="4"/>
        <v>521678883</v>
      </c>
      <c r="Q40" s="45">
        <f t="shared" si="4"/>
        <v>521678883</v>
      </c>
      <c r="R40" s="45">
        <f>+Q40</f>
        <v>521678883</v>
      </c>
      <c r="S40" s="45">
        <f t="shared" si="4"/>
        <v>521678883</v>
      </c>
      <c r="T40" s="45">
        <f t="shared" si="4"/>
        <v>521678883</v>
      </c>
      <c r="U40" s="45">
        <f t="shared" si="4"/>
        <v>521678883</v>
      </c>
      <c r="V40" s="45">
        <f>+U40</f>
        <v>521678883</v>
      </c>
      <c r="W40" s="45">
        <f>+V40</f>
        <v>521678883</v>
      </c>
      <c r="X40" s="45">
        <f t="shared" si="4"/>
        <v>423219001</v>
      </c>
      <c r="Y40" s="45">
        <f t="shared" si="4"/>
        <v>98459882</v>
      </c>
      <c r="Z40" s="46">
        <f>+IF(X40&lt;&gt;0,+(Y40/X40)*100,0)</f>
        <v>23.2645230406373</v>
      </c>
      <c r="AA40" s="47">
        <f t="shared" si="4"/>
        <v>447348427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485647022</v>
      </c>
      <c r="J60">
        <v>485647022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36229374</v>
      </c>
      <c r="D7" s="18"/>
      <c r="E7" s="19"/>
      <c r="F7" s="20"/>
      <c r="G7" s="20">
        <v>3056695</v>
      </c>
      <c r="H7" s="20">
        <v>3273603</v>
      </c>
      <c r="I7" s="20">
        <v>3409244</v>
      </c>
      <c r="J7" s="20">
        <v>9739542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9739542</v>
      </c>
      <c r="X7" s="20"/>
      <c r="Y7" s="20">
        <v>9739542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18206198</v>
      </c>
      <c r="D9" s="18"/>
      <c r="E9" s="19"/>
      <c r="F9" s="20"/>
      <c r="G9" s="20">
        <v>8192747</v>
      </c>
      <c r="H9" s="20"/>
      <c r="I9" s="20"/>
      <c r="J9" s="20">
        <v>8192747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8192747</v>
      </c>
      <c r="X9" s="20"/>
      <c r="Y9" s="20">
        <v>8192747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-14775495</v>
      </c>
      <c r="D14" s="18"/>
      <c r="E14" s="19"/>
      <c r="F14" s="20"/>
      <c r="G14" s="20">
        <v>-1847222</v>
      </c>
      <c r="H14" s="20">
        <v>-583734</v>
      </c>
      <c r="I14" s="20">
        <v>-1650906</v>
      </c>
      <c r="J14" s="20">
        <v>-4081862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-4081862</v>
      </c>
      <c r="X14" s="20"/>
      <c r="Y14" s="20">
        <v>-4081862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-155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39659922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9402220</v>
      </c>
      <c r="H17" s="28">
        <f t="shared" si="0"/>
        <v>2689869</v>
      </c>
      <c r="I17" s="28">
        <f t="shared" si="0"/>
        <v>1758338</v>
      </c>
      <c r="J17" s="28">
        <f t="shared" si="0"/>
        <v>13850427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13850427</v>
      </c>
      <c r="X17" s="28">
        <f t="shared" si="0"/>
        <v>0</v>
      </c>
      <c r="Y17" s="28">
        <f t="shared" si="0"/>
        <v>13850427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-3274643</v>
      </c>
      <c r="D26" s="18"/>
      <c r="E26" s="19"/>
      <c r="F26" s="20"/>
      <c r="G26" s="20"/>
      <c r="H26" s="20"/>
      <c r="I26" s="20">
        <v>-15509</v>
      </c>
      <c r="J26" s="20">
        <v>-15509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-15509</v>
      </c>
      <c r="X26" s="20"/>
      <c r="Y26" s="20">
        <v>-15509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-3274643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-15509</v>
      </c>
      <c r="J27" s="28">
        <f t="shared" si="1"/>
        <v>-15509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-15509</v>
      </c>
      <c r="X27" s="28">
        <f t="shared" si="1"/>
        <v>0</v>
      </c>
      <c r="Y27" s="28">
        <f t="shared" si="1"/>
        <v>-15509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36385279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9402220</v>
      </c>
      <c r="H38" s="2">
        <f t="shared" si="3"/>
        <v>2689869</v>
      </c>
      <c r="I38" s="2">
        <f t="shared" si="3"/>
        <v>1742829</v>
      </c>
      <c r="J38" s="2">
        <f t="shared" si="3"/>
        <v>13834918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13834918</v>
      </c>
      <c r="X38" s="2">
        <f t="shared" si="3"/>
        <v>0</v>
      </c>
      <c r="Y38" s="2">
        <f t="shared" si="3"/>
        <v>13834918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9402220</v>
      </c>
      <c r="I39" s="2">
        <f>+H40+I60</f>
        <v>12092089</v>
      </c>
      <c r="J39" s="2">
        <f>+G39</f>
        <v>0</v>
      </c>
      <c r="K39" s="2">
        <f>+I40+K60</f>
        <v>13834918</v>
      </c>
      <c r="L39" s="2">
        <f>+K40+L60</f>
        <v>13834918</v>
      </c>
      <c r="M39" s="2">
        <f>+L40+M60</f>
        <v>13834918</v>
      </c>
      <c r="N39" s="2">
        <f>+K39</f>
        <v>13834918</v>
      </c>
      <c r="O39" s="2">
        <f>+M40+O60</f>
        <v>13834918</v>
      </c>
      <c r="P39" s="2">
        <f>+O40+P60</f>
        <v>13834918</v>
      </c>
      <c r="Q39" s="2">
        <f>+P40+Q60</f>
        <v>13834918</v>
      </c>
      <c r="R39" s="2">
        <f>+O39</f>
        <v>13834918</v>
      </c>
      <c r="S39" s="2">
        <f>+Q40+S60</f>
        <v>13834918</v>
      </c>
      <c r="T39" s="2">
        <f>+S40+T60</f>
        <v>13834918</v>
      </c>
      <c r="U39" s="2">
        <f>+T40+U60</f>
        <v>13834918</v>
      </c>
      <c r="V39" s="2">
        <f>+S39</f>
        <v>13834918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36385279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9402220</v>
      </c>
      <c r="H40" s="45">
        <f t="shared" si="4"/>
        <v>12092089</v>
      </c>
      <c r="I40" s="45">
        <f t="shared" si="4"/>
        <v>13834918</v>
      </c>
      <c r="J40" s="45">
        <f>+I40</f>
        <v>13834918</v>
      </c>
      <c r="K40" s="45">
        <f t="shared" si="4"/>
        <v>13834918</v>
      </c>
      <c r="L40" s="45">
        <f t="shared" si="4"/>
        <v>13834918</v>
      </c>
      <c r="M40" s="45">
        <f t="shared" si="4"/>
        <v>13834918</v>
      </c>
      <c r="N40" s="45">
        <f>+M40</f>
        <v>13834918</v>
      </c>
      <c r="O40" s="45">
        <f t="shared" si="4"/>
        <v>13834918</v>
      </c>
      <c r="P40" s="45">
        <f t="shared" si="4"/>
        <v>13834918</v>
      </c>
      <c r="Q40" s="45">
        <f t="shared" si="4"/>
        <v>13834918</v>
      </c>
      <c r="R40" s="45">
        <f>+Q40</f>
        <v>13834918</v>
      </c>
      <c r="S40" s="45">
        <f t="shared" si="4"/>
        <v>13834918</v>
      </c>
      <c r="T40" s="45">
        <f t="shared" si="4"/>
        <v>13834918</v>
      </c>
      <c r="U40" s="45">
        <f t="shared" si="4"/>
        <v>13834918</v>
      </c>
      <c r="V40" s="45">
        <f>+U40</f>
        <v>13834918</v>
      </c>
      <c r="W40" s="45">
        <f>+V40</f>
        <v>13834918</v>
      </c>
      <c r="X40" s="45">
        <f t="shared" si="4"/>
        <v>0</v>
      </c>
      <c r="Y40" s="45">
        <f t="shared" si="4"/>
        <v>13834918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12000000</v>
      </c>
      <c r="F8" s="20">
        <v>12000000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3000000</v>
      </c>
      <c r="Y8" s="20">
        <v>-3000000</v>
      </c>
      <c r="Z8" s="21">
        <v>-100</v>
      </c>
      <c r="AA8" s="22">
        <v>12000000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-2126450</v>
      </c>
      <c r="F14" s="20">
        <v>-2126450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-531597</v>
      </c>
      <c r="Y14" s="20">
        <v>531597</v>
      </c>
      <c r="Z14" s="21">
        <v>-100</v>
      </c>
      <c r="AA14" s="22">
        <v>-2126450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-12000000</v>
      </c>
      <c r="F15" s="20">
        <v>-12000000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-12000000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-2126450</v>
      </c>
      <c r="F17" s="28">
        <f t="shared" si="0"/>
        <v>-2126450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2468403</v>
      </c>
      <c r="Y17" s="28">
        <f t="shared" si="0"/>
        <v>-2468403</v>
      </c>
      <c r="Z17" s="29">
        <f>+IF(X17&lt;&gt;0,+(Y17/X17)*100,0)</f>
        <v>-100</v>
      </c>
      <c r="AA17" s="30">
        <f>SUM(AA6:AA16)</f>
        <v>-2126450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-12763928</v>
      </c>
      <c r="D26" s="18"/>
      <c r="E26" s="19"/>
      <c r="F26" s="20">
        <v>-61000000</v>
      </c>
      <c r="G26" s="20">
        <v>-11856414</v>
      </c>
      <c r="H26" s="20"/>
      <c r="I26" s="20">
        <v>-12077382</v>
      </c>
      <c r="J26" s="20">
        <v>-23933796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-23933796</v>
      </c>
      <c r="X26" s="20">
        <v>-26000000</v>
      </c>
      <c r="Y26" s="20">
        <v>2066204</v>
      </c>
      <c r="Z26" s="21">
        <v>-7.946938461538462</v>
      </c>
      <c r="AA26" s="22">
        <v>-61000000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-12763928</v>
      </c>
      <c r="D27" s="26">
        <f>SUM(D21:D26)</f>
        <v>0</v>
      </c>
      <c r="E27" s="27">
        <f t="shared" si="1"/>
        <v>0</v>
      </c>
      <c r="F27" s="28">
        <f t="shared" si="1"/>
        <v>-61000000</v>
      </c>
      <c r="G27" s="28">
        <f t="shared" si="1"/>
        <v>-11856414</v>
      </c>
      <c r="H27" s="28">
        <f t="shared" si="1"/>
        <v>0</v>
      </c>
      <c r="I27" s="28">
        <f t="shared" si="1"/>
        <v>-12077382</v>
      </c>
      <c r="J27" s="28">
        <f t="shared" si="1"/>
        <v>-23933796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-23933796</v>
      </c>
      <c r="X27" s="28">
        <f t="shared" si="1"/>
        <v>-26000000</v>
      </c>
      <c r="Y27" s="28">
        <f t="shared" si="1"/>
        <v>2066204</v>
      </c>
      <c r="Z27" s="29">
        <f>+IF(X27&lt;&gt;0,+(Y27/X27)*100,0)</f>
        <v>-7.946938461538462</v>
      </c>
      <c r="AA27" s="30">
        <f>SUM(AA21:AA26)</f>
        <v>-61000000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-12763928</v>
      </c>
      <c r="D38" s="32">
        <f>+D17+D27+D36</f>
        <v>0</v>
      </c>
      <c r="E38" s="33">
        <f t="shared" si="3"/>
        <v>-2126450</v>
      </c>
      <c r="F38" s="2">
        <f t="shared" si="3"/>
        <v>-63126450</v>
      </c>
      <c r="G38" s="2">
        <f t="shared" si="3"/>
        <v>-11856414</v>
      </c>
      <c r="H38" s="2">
        <f t="shared" si="3"/>
        <v>0</v>
      </c>
      <c r="I38" s="2">
        <f t="shared" si="3"/>
        <v>-12077382</v>
      </c>
      <c r="J38" s="2">
        <f t="shared" si="3"/>
        <v>-23933796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-23933796</v>
      </c>
      <c r="X38" s="2">
        <f t="shared" si="3"/>
        <v>-23531597</v>
      </c>
      <c r="Y38" s="2">
        <f t="shared" si="3"/>
        <v>-402199</v>
      </c>
      <c r="Z38" s="34">
        <f>+IF(X38&lt;&gt;0,+(Y38/X38)*100,0)</f>
        <v>1.7091870135290861</v>
      </c>
      <c r="AA38" s="35">
        <f>+AA17+AA27+AA36</f>
        <v>-63126450</v>
      </c>
    </row>
    <row r="39" spans="1:27" ht="13.5" x14ac:dyDescent="0.25">
      <c r="A39" s="23" t="s">
        <v>60</v>
      </c>
      <c r="B39" s="17"/>
      <c r="C39" s="32">
        <v>-464819</v>
      </c>
      <c r="D39" s="32"/>
      <c r="E39" s="33"/>
      <c r="F39" s="2"/>
      <c r="G39" s="2"/>
      <c r="H39" s="2">
        <f>+G40+H60</f>
        <v>-5652203</v>
      </c>
      <c r="I39" s="2">
        <f>+H40+I60</f>
        <v>-25085161</v>
      </c>
      <c r="J39" s="2">
        <f>+G39</f>
        <v>0</v>
      </c>
      <c r="K39" s="2">
        <f>+I40+K60</f>
        <v>-37162543</v>
      </c>
      <c r="L39" s="2">
        <f>+K40+L60</f>
        <v>-37162543</v>
      </c>
      <c r="M39" s="2">
        <f>+L40+M60</f>
        <v>-37162543</v>
      </c>
      <c r="N39" s="2">
        <f>+K39</f>
        <v>-37162543</v>
      </c>
      <c r="O39" s="2">
        <f>+M40+O60</f>
        <v>-37162543</v>
      </c>
      <c r="P39" s="2">
        <f>+O40+P60</f>
        <v>-37162543</v>
      </c>
      <c r="Q39" s="2">
        <f>+P40+Q60</f>
        <v>-37162543</v>
      </c>
      <c r="R39" s="2">
        <f>+O39</f>
        <v>-37162543</v>
      </c>
      <c r="S39" s="2">
        <f>+Q40+S60</f>
        <v>-37162543</v>
      </c>
      <c r="T39" s="2">
        <f>+S40+T60</f>
        <v>-37162543</v>
      </c>
      <c r="U39" s="2">
        <f>+T40+U60</f>
        <v>-37162543</v>
      </c>
      <c r="V39" s="2">
        <f>+S39</f>
        <v>-37162543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-13228747</v>
      </c>
      <c r="D40" s="43">
        <f t="shared" ref="D40:AA40" si="4">+D38+D39</f>
        <v>0</v>
      </c>
      <c r="E40" s="44">
        <f t="shared" si="4"/>
        <v>-2126450</v>
      </c>
      <c r="F40" s="45">
        <f t="shared" si="4"/>
        <v>-63126450</v>
      </c>
      <c r="G40" s="45">
        <f t="shared" si="4"/>
        <v>-11856414</v>
      </c>
      <c r="H40" s="45">
        <f t="shared" si="4"/>
        <v>-5652203</v>
      </c>
      <c r="I40" s="45">
        <f t="shared" si="4"/>
        <v>-37162543</v>
      </c>
      <c r="J40" s="45">
        <f>+I40</f>
        <v>-37162543</v>
      </c>
      <c r="K40" s="45">
        <f t="shared" si="4"/>
        <v>-37162543</v>
      </c>
      <c r="L40" s="45">
        <f t="shared" si="4"/>
        <v>-37162543</v>
      </c>
      <c r="M40" s="45">
        <f t="shared" si="4"/>
        <v>-37162543</v>
      </c>
      <c r="N40" s="45">
        <f>+M40</f>
        <v>-37162543</v>
      </c>
      <c r="O40" s="45">
        <f t="shared" si="4"/>
        <v>-37162543</v>
      </c>
      <c r="P40" s="45">
        <f t="shared" si="4"/>
        <v>-37162543</v>
      </c>
      <c r="Q40" s="45">
        <f t="shared" si="4"/>
        <v>-37162543</v>
      </c>
      <c r="R40" s="45">
        <f>+Q40</f>
        <v>-37162543</v>
      </c>
      <c r="S40" s="45">
        <f t="shared" si="4"/>
        <v>-37162543</v>
      </c>
      <c r="T40" s="45">
        <f t="shared" si="4"/>
        <v>-37162543</v>
      </c>
      <c r="U40" s="45">
        <f t="shared" si="4"/>
        <v>-37162543</v>
      </c>
      <c r="V40" s="45">
        <f>+U40</f>
        <v>-37162543</v>
      </c>
      <c r="W40" s="45">
        <f>+V40</f>
        <v>-37162543</v>
      </c>
      <c r="X40" s="45">
        <f t="shared" si="4"/>
        <v>-23531597</v>
      </c>
      <c r="Y40" s="45">
        <f t="shared" si="4"/>
        <v>-402199</v>
      </c>
      <c r="Z40" s="46">
        <f>+IF(X40&lt;&gt;0,+(Y40/X40)*100,0)</f>
        <v>1.7091870135290861</v>
      </c>
      <c r="AA40" s="47">
        <f t="shared" si="4"/>
        <v>-63126450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9" hidden="1" x14ac:dyDescent="0.2">
      <c r="H60">
        <v>6204211</v>
      </c>
      <c r="I60">
        <v>-19432958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7751</v>
      </c>
      <c r="D7" s="18"/>
      <c r="E7" s="19"/>
      <c r="F7" s="20"/>
      <c r="G7" s="20">
        <v>501</v>
      </c>
      <c r="H7" s="20">
        <v>47</v>
      </c>
      <c r="I7" s="20">
        <v>1231</v>
      </c>
      <c r="J7" s="20">
        <v>1779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1779</v>
      </c>
      <c r="X7" s="20"/>
      <c r="Y7" s="20">
        <v>1779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119438</v>
      </c>
      <c r="D8" s="18"/>
      <c r="E8" s="19">
        <v>49420</v>
      </c>
      <c r="F8" s="20">
        <v>49420</v>
      </c>
      <c r="G8" s="20"/>
      <c r="H8" s="20">
        <v>1783</v>
      </c>
      <c r="I8" s="20">
        <v>180</v>
      </c>
      <c r="J8" s="20">
        <v>1963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1963</v>
      </c>
      <c r="X8" s="20">
        <v>12357</v>
      </c>
      <c r="Y8" s="20">
        <v>-10394</v>
      </c>
      <c r="Z8" s="21">
        <v>-84.114267216962048</v>
      </c>
      <c r="AA8" s="22">
        <v>49420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-9566822</v>
      </c>
      <c r="D14" s="18"/>
      <c r="E14" s="19"/>
      <c r="F14" s="20"/>
      <c r="G14" s="20">
        <v>-443317</v>
      </c>
      <c r="H14" s="20">
        <v>-708231</v>
      </c>
      <c r="I14" s="20">
        <v>-920051</v>
      </c>
      <c r="J14" s="20">
        <v>-2071599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-2071599</v>
      </c>
      <c r="X14" s="20"/>
      <c r="Y14" s="20">
        <v>-2071599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-9439633</v>
      </c>
      <c r="D17" s="26">
        <f>SUM(D6:D16)</f>
        <v>0</v>
      </c>
      <c r="E17" s="27">
        <f t="shared" si="0"/>
        <v>49420</v>
      </c>
      <c r="F17" s="28">
        <f t="shared" si="0"/>
        <v>49420</v>
      </c>
      <c r="G17" s="28">
        <f t="shared" si="0"/>
        <v>-442816</v>
      </c>
      <c r="H17" s="28">
        <f t="shared" si="0"/>
        <v>-706401</v>
      </c>
      <c r="I17" s="28">
        <f t="shared" si="0"/>
        <v>-918640</v>
      </c>
      <c r="J17" s="28">
        <f t="shared" si="0"/>
        <v>-2067857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-2067857</v>
      </c>
      <c r="X17" s="28">
        <f t="shared" si="0"/>
        <v>12357</v>
      </c>
      <c r="Y17" s="28">
        <f t="shared" si="0"/>
        <v>-2080214</v>
      </c>
      <c r="Z17" s="29">
        <f>+IF(X17&lt;&gt;0,+(Y17/X17)*100,0)</f>
        <v>-16834.296350246823</v>
      </c>
      <c r="AA17" s="30">
        <f>SUM(AA6:AA16)</f>
        <v>49420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-14688898</v>
      </c>
      <c r="D26" s="18"/>
      <c r="E26" s="19">
        <v>-200000</v>
      </c>
      <c r="F26" s="20">
        <v>-200000</v>
      </c>
      <c r="G26" s="20">
        <v>-27551</v>
      </c>
      <c r="H26" s="20">
        <v>-289526</v>
      </c>
      <c r="I26" s="20"/>
      <c r="J26" s="20">
        <v>-317077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-317077</v>
      </c>
      <c r="X26" s="20">
        <v>-24999</v>
      </c>
      <c r="Y26" s="20">
        <v>-292078</v>
      </c>
      <c r="Z26" s="21">
        <v>1168.3587343493739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-14688898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-27551</v>
      </c>
      <c r="H27" s="28">
        <f t="shared" si="1"/>
        <v>-289526</v>
      </c>
      <c r="I27" s="28">
        <f t="shared" si="1"/>
        <v>0</v>
      </c>
      <c r="J27" s="28">
        <f t="shared" si="1"/>
        <v>-317077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-317077</v>
      </c>
      <c r="X27" s="28">
        <f t="shared" si="1"/>
        <v>-24999</v>
      </c>
      <c r="Y27" s="28">
        <f t="shared" si="1"/>
        <v>-292078</v>
      </c>
      <c r="Z27" s="29">
        <f>+IF(X27&lt;&gt;0,+(Y27/X27)*100,0)</f>
        <v>1168.3587343493739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-24128531</v>
      </c>
      <c r="D38" s="32">
        <f>+D17+D27+D36</f>
        <v>0</v>
      </c>
      <c r="E38" s="33">
        <f t="shared" si="3"/>
        <v>-150580</v>
      </c>
      <c r="F38" s="2">
        <f t="shared" si="3"/>
        <v>-150580</v>
      </c>
      <c r="G38" s="2">
        <f t="shared" si="3"/>
        <v>-470367</v>
      </c>
      <c r="H38" s="2">
        <f t="shared" si="3"/>
        <v>-995927</v>
      </c>
      <c r="I38" s="2">
        <f t="shared" si="3"/>
        <v>-918640</v>
      </c>
      <c r="J38" s="2">
        <f t="shared" si="3"/>
        <v>-2384934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-2384934</v>
      </c>
      <c r="X38" s="2">
        <f t="shared" si="3"/>
        <v>-12642</v>
      </c>
      <c r="Y38" s="2">
        <f t="shared" si="3"/>
        <v>-2372292</v>
      </c>
      <c r="Z38" s="34">
        <f>+IF(X38&lt;&gt;0,+(Y38/X38)*100,0)</f>
        <v>18765.163739914569</v>
      </c>
      <c r="AA38" s="35">
        <f>+AA17+AA27+AA36</f>
        <v>-150580</v>
      </c>
    </row>
    <row r="39" spans="1:27" ht="13.5" x14ac:dyDescent="0.25">
      <c r="A39" s="23" t="s">
        <v>60</v>
      </c>
      <c r="B39" s="17"/>
      <c r="C39" s="32">
        <v>-8433867</v>
      </c>
      <c r="D39" s="32"/>
      <c r="E39" s="33"/>
      <c r="F39" s="2"/>
      <c r="G39" s="2">
        <v>-32560303</v>
      </c>
      <c r="H39" s="2">
        <f>+G40+H60</f>
        <v>-33030670</v>
      </c>
      <c r="I39" s="2">
        <f>+H40+I60</f>
        <v>-34026597</v>
      </c>
      <c r="J39" s="2">
        <f>+G39</f>
        <v>-32560303</v>
      </c>
      <c r="K39" s="2">
        <f>+I40+K60</f>
        <v>-34945237</v>
      </c>
      <c r="L39" s="2">
        <f>+K40+L60</f>
        <v>-34945237</v>
      </c>
      <c r="M39" s="2">
        <f>+L40+M60</f>
        <v>-34945237</v>
      </c>
      <c r="N39" s="2">
        <f>+K39</f>
        <v>-34945237</v>
      </c>
      <c r="O39" s="2">
        <f>+M40+O60</f>
        <v>-34945237</v>
      </c>
      <c r="P39" s="2">
        <f>+O40+P60</f>
        <v>-34945237</v>
      </c>
      <c r="Q39" s="2">
        <f>+P40+Q60</f>
        <v>-34945237</v>
      </c>
      <c r="R39" s="2">
        <f>+O39</f>
        <v>-34945237</v>
      </c>
      <c r="S39" s="2">
        <f>+Q40+S60</f>
        <v>-34945237</v>
      </c>
      <c r="T39" s="2">
        <f>+S40+T60</f>
        <v>-34945237</v>
      </c>
      <c r="U39" s="2">
        <f>+T40+U60</f>
        <v>-34945237</v>
      </c>
      <c r="V39" s="2">
        <f>+S39</f>
        <v>-34945237</v>
      </c>
      <c r="W39" s="2">
        <f>+G39</f>
        <v>-32560303</v>
      </c>
      <c r="X39" s="2"/>
      <c r="Y39" s="2">
        <f>+W39-X39</f>
        <v>-32560303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-32562398</v>
      </c>
      <c r="D40" s="43">
        <f t="shared" ref="D40:AA40" si="4">+D38+D39</f>
        <v>0</v>
      </c>
      <c r="E40" s="44">
        <f t="shared" si="4"/>
        <v>-150580</v>
      </c>
      <c r="F40" s="45">
        <f t="shared" si="4"/>
        <v>-150580</v>
      </c>
      <c r="G40" s="45">
        <f t="shared" si="4"/>
        <v>-33030670</v>
      </c>
      <c r="H40" s="45">
        <f t="shared" si="4"/>
        <v>-34026597</v>
      </c>
      <c r="I40" s="45">
        <f t="shared" si="4"/>
        <v>-34945237</v>
      </c>
      <c r="J40" s="45">
        <f>+I40</f>
        <v>-34945237</v>
      </c>
      <c r="K40" s="45">
        <f t="shared" si="4"/>
        <v>-34945237</v>
      </c>
      <c r="L40" s="45">
        <f t="shared" si="4"/>
        <v>-34945237</v>
      </c>
      <c r="M40" s="45">
        <f t="shared" si="4"/>
        <v>-34945237</v>
      </c>
      <c r="N40" s="45">
        <f>+M40</f>
        <v>-34945237</v>
      </c>
      <c r="O40" s="45">
        <f t="shared" si="4"/>
        <v>-34945237</v>
      </c>
      <c r="P40" s="45">
        <f t="shared" si="4"/>
        <v>-34945237</v>
      </c>
      <c r="Q40" s="45">
        <f t="shared" si="4"/>
        <v>-34945237</v>
      </c>
      <c r="R40" s="45">
        <f>+Q40</f>
        <v>-34945237</v>
      </c>
      <c r="S40" s="45">
        <f t="shared" si="4"/>
        <v>-34945237</v>
      </c>
      <c r="T40" s="45">
        <f t="shared" si="4"/>
        <v>-34945237</v>
      </c>
      <c r="U40" s="45">
        <f t="shared" si="4"/>
        <v>-34945237</v>
      </c>
      <c r="V40" s="45">
        <f>+U40</f>
        <v>-34945237</v>
      </c>
      <c r="W40" s="45">
        <f>+V40</f>
        <v>-34945237</v>
      </c>
      <c r="X40" s="45">
        <f t="shared" si="4"/>
        <v>-12642</v>
      </c>
      <c r="Y40" s="45">
        <f t="shared" si="4"/>
        <v>-34932595</v>
      </c>
      <c r="Z40" s="46">
        <f>+IF(X40&lt;&gt;0,+(Y40/X40)*100,0)</f>
        <v>276321.74497706059</v>
      </c>
      <c r="AA40" s="47">
        <f t="shared" si="4"/>
        <v>-150580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-32560303</v>
      </c>
      <c r="J60">
        <v>-32560303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129904671</v>
      </c>
      <c r="G7" s="20">
        <v>7897938</v>
      </c>
      <c r="H7" s="20">
        <v>11425228</v>
      </c>
      <c r="I7" s="20">
        <v>9353620</v>
      </c>
      <c r="J7" s="20">
        <v>28676786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28676786</v>
      </c>
      <c r="X7" s="20">
        <v>34386964</v>
      </c>
      <c r="Y7" s="20">
        <v>-5710178</v>
      </c>
      <c r="Z7" s="21">
        <v>-16.605647419178965</v>
      </c>
      <c r="AA7" s="22">
        <v>129904671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2124775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16697124</v>
      </c>
      <c r="Y9" s="20">
        <v>-16697124</v>
      </c>
      <c r="Z9" s="21">
        <v>-100</v>
      </c>
      <c r="AA9" s="22">
        <v>23080802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-28448262</v>
      </c>
      <c r="X14" s="20"/>
      <c r="Y14" s="20">
        <v>-28448262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-11970954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143139294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228524</v>
      </c>
      <c r="X17" s="28">
        <f t="shared" si="0"/>
        <v>51758619</v>
      </c>
      <c r="Y17" s="28">
        <f t="shared" si="0"/>
        <v>-51530095</v>
      </c>
      <c r="Z17" s="29">
        <f>+IF(X17&lt;&gt;0,+(Y17/X17)*100,0)</f>
        <v>-99.558481264733899</v>
      </c>
      <c r="AA17" s="30">
        <f>SUM(AA6:AA16)</f>
        <v>143139294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-16379559</v>
      </c>
      <c r="X26" s="20"/>
      <c r="Y26" s="20">
        <v>-16379559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-16379559</v>
      </c>
      <c r="X27" s="28">
        <f t="shared" si="1"/>
        <v>0</v>
      </c>
      <c r="Y27" s="28">
        <f t="shared" si="1"/>
        <v>-16379559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143139294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-16151035</v>
      </c>
      <c r="X38" s="2">
        <f t="shared" si="3"/>
        <v>51758619</v>
      </c>
      <c r="Y38" s="2">
        <f t="shared" si="3"/>
        <v>-67909654</v>
      </c>
      <c r="Z38" s="34">
        <f>+IF(X38&lt;&gt;0,+(Y38/X38)*100,0)</f>
        <v>-131.2045323311273</v>
      </c>
      <c r="AA38" s="35">
        <f>+AA17+AA27+AA36</f>
        <v>143139294</v>
      </c>
    </row>
    <row r="39" spans="1:27" ht="13.5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-108672828</v>
      </c>
      <c r="M39" s="2">
        <f>+L40+M60</f>
        <v>-108672828</v>
      </c>
      <c r="N39" s="2">
        <f>+K39</f>
        <v>-108672828</v>
      </c>
      <c r="O39" s="2">
        <f>+M40+O60</f>
        <v>-108672828</v>
      </c>
      <c r="P39" s="2">
        <f>+O40+P60</f>
        <v>-108672828</v>
      </c>
      <c r="Q39" s="2">
        <f>+P40+Q60</f>
        <v>-108672828</v>
      </c>
      <c r="R39" s="2">
        <f>+O39</f>
        <v>-108672828</v>
      </c>
      <c r="S39" s="2">
        <f>+Q40+S60</f>
        <v>-108672828</v>
      </c>
      <c r="T39" s="2">
        <f>+S40+T60</f>
        <v>-108672828</v>
      </c>
      <c r="U39" s="2">
        <f>+T40+U60</f>
        <v>-108672828</v>
      </c>
      <c r="V39" s="2">
        <f>+S39</f>
        <v>-108672828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143139294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-108672828</v>
      </c>
      <c r="L40" s="45">
        <f t="shared" si="4"/>
        <v>-108672828</v>
      </c>
      <c r="M40" s="45">
        <f t="shared" si="4"/>
        <v>-108672828</v>
      </c>
      <c r="N40" s="45">
        <f>+M40</f>
        <v>-108672828</v>
      </c>
      <c r="O40" s="45">
        <f t="shared" si="4"/>
        <v>-108672828</v>
      </c>
      <c r="P40" s="45">
        <f t="shared" si="4"/>
        <v>-108672828</v>
      </c>
      <c r="Q40" s="45">
        <f t="shared" si="4"/>
        <v>-108672828</v>
      </c>
      <c r="R40" s="45">
        <f>+Q40</f>
        <v>-108672828</v>
      </c>
      <c r="S40" s="45">
        <f t="shared" si="4"/>
        <v>-108672828</v>
      </c>
      <c r="T40" s="45">
        <f t="shared" si="4"/>
        <v>-108672828</v>
      </c>
      <c r="U40" s="45">
        <f t="shared" si="4"/>
        <v>-108672828</v>
      </c>
      <c r="V40" s="45">
        <f>+U40</f>
        <v>-108672828</v>
      </c>
      <c r="W40" s="45">
        <f>+V40</f>
        <v>-108672828</v>
      </c>
      <c r="X40" s="45">
        <f t="shared" si="4"/>
        <v>51758619</v>
      </c>
      <c r="Y40" s="45">
        <f t="shared" si="4"/>
        <v>-160431447</v>
      </c>
      <c r="Z40" s="46">
        <f>+IF(X40&lt;&gt;0,+(Y40/X40)*100,0)</f>
        <v>-309.9608337695409</v>
      </c>
      <c r="AA40" s="47">
        <f t="shared" si="4"/>
        <v>143139294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14063</v>
      </c>
      <c r="D7" s="18"/>
      <c r="E7" s="19"/>
      <c r="F7" s="20"/>
      <c r="G7" s="20">
        <v>1119</v>
      </c>
      <c r="H7" s="20">
        <v>949</v>
      </c>
      <c r="I7" s="20">
        <v>963</v>
      </c>
      <c r="J7" s="20">
        <v>3031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</v>
      </c>
      <c r="X7" s="20"/>
      <c r="Y7" s="20">
        <v>3031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24108500</v>
      </c>
      <c r="D9" s="18"/>
      <c r="E9" s="19">
        <v>25880500</v>
      </c>
      <c r="F9" s="20">
        <v>25880500</v>
      </c>
      <c r="G9" s="20">
        <v>25880500</v>
      </c>
      <c r="H9" s="20"/>
      <c r="I9" s="20"/>
      <c r="J9" s="20">
        <v>25880500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25880500</v>
      </c>
      <c r="X9" s="20">
        <v>6470124</v>
      </c>
      <c r="Y9" s="20">
        <v>19410376</v>
      </c>
      <c r="Z9" s="21">
        <v>300.00006182261728</v>
      </c>
      <c r="AA9" s="22">
        <v>25880500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-10083604</v>
      </c>
      <c r="D14" s="18"/>
      <c r="E14" s="19"/>
      <c r="F14" s="20"/>
      <c r="G14" s="20">
        <v>-1244998</v>
      </c>
      <c r="H14" s="20">
        <v>-1613525</v>
      </c>
      <c r="I14" s="20">
        <v>-211621</v>
      </c>
      <c r="J14" s="20">
        <v>-3070144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-3070144</v>
      </c>
      <c r="X14" s="20"/>
      <c r="Y14" s="20">
        <v>-3070144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14038959</v>
      </c>
      <c r="D17" s="26">
        <f>SUM(D6:D16)</f>
        <v>0</v>
      </c>
      <c r="E17" s="27">
        <f t="shared" si="0"/>
        <v>25880500</v>
      </c>
      <c r="F17" s="28">
        <f t="shared" si="0"/>
        <v>25880500</v>
      </c>
      <c r="G17" s="28">
        <f t="shared" si="0"/>
        <v>24636621</v>
      </c>
      <c r="H17" s="28">
        <f t="shared" si="0"/>
        <v>-1612576</v>
      </c>
      <c r="I17" s="28">
        <f t="shared" si="0"/>
        <v>-210658</v>
      </c>
      <c r="J17" s="28">
        <f t="shared" si="0"/>
        <v>22813387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22813387</v>
      </c>
      <c r="X17" s="28">
        <f t="shared" si="0"/>
        <v>6470124</v>
      </c>
      <c r="Y17" s="28">
        <f t="shared" si="0"/>
        <v>16343263</v>
      </c>
      <c r="Z17" s="29">
        <f>+IF(X17&lt;&gt;0,+(Y17/X17)*100,0)</f>
        <v>252.595823511265</v>
      </c>
      <c r="AA17" s="30">
        <f>SUM(AA6:AA16)</f>
        <v>25880500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-877918</v>
      </c>
      <c r="D26" s="18"/>
      <c r="E26" s="19">
        <v>-1000000</v>
      </c>
      <c r="F26" s="20">
        <v>-1000000</v>
      </c>
      <c r="G26" s="20">
        <v>-137218</v>
      </c>
      <c r="H26" s="20"/>
      <c r="I26" s="20"/>
      <c r="J26" s="20">
        <v>-137218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-137218</v>
      </c>
      <c r="X26" s="20">
        <v>-250200</v>
      </c>
      <c r="Y26" s="20">
        <v>112982</v>
      </c>
      <c r="Z26" s="21">
        <v>-45.156674660271783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-877918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-137218</v>
      </c>
      <c r="H27" s="28">
        <f t="shared" si="1"/>
        <v>0</v>
      </c>
      <c r="I27" s="28">
        <f t="shared" si="1"/>
        <v>0</v>
      </c>
      <c r="J27" s="28">
        <f t="shared" si="1"/>
        <v>-137218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-137218</v>
      </c>
      <c r="X27" s="28">
        <f t="shared" si="1"/>
        <v>-250200</v>
      </c>
      <c r="Y27" s="28">
        <f t="shared" si="1"/>
        <v>112982</v>
      </c>
      <c r="Z27" s="29">
        <f>+IF(X27&lt;&gt;0,+(Y27/X27)*100,0)</f>
        <v>-45.156674660271783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13161041</v>
      </c>
      <c r="D38" s="32">
        <f>+D17+D27+D36</f>
        <v>0</v>
      </c>
      <c r="E38" s="33">
        <f t="shared" si="3"/>
        <v>24880500</v>
      </c>
      <c r="F38" s="2">
        <f t="shared" si="3"/>
        <v>24880500</v>
      </c>
      <c r="G38" s="2">
        <f t="shared" si="3"/>
        <v>24499403</v>
      </c>
      <c r="H38" s="2">
        <f t="shared" si="3"/>
        <v>-1612576</v>
      </c>
      <c r="I38" s="2">
        <f t="shared" si="3"/>
        <v>-210658</v>
      </c>
      <c r="J38" s="2">
        <f t="shared" si="3"/>
        <v>22676169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22676169</v>
      </c>
      <c r="X38" s="2">
        <f t="shared" si="3"/>
        <v>6219924</v>
      </c>
      <c r="Y38" s="2">
        <f t="shared" si="3"/>
        <v>16456245</v>
      </c>
      <c r="Z38" s="34">
        <f>+IF(X38&lt;&gt;0,+(Y38/X38)*100,0)</f>
        <v>264.5730880313007</v>
      </c>
      <c r="AA38" s="35">
        <f>+AA17+AA27+AA36</f>
        <v>24880500</v>
      </c>
    </row>
    <row r="39" spans="1:27" ht="13.5" x14ac:dyDescent="0.25">
      <c r="A39" s="23" t="s">
        <v>60</v>
      </c>
      <c r="B39" s="17"/>
      <c r="C39" s="32">
        <v>-8495465</v>
      </c>
      <c r="D39" s="32"/>
      <c r="E39" s="33"/>
      <c r="F39" s="2"/>
      <c r="G39" s="2">
        <v>4481357</v>
      </c>
      <c r="H39" s="2">
        <f>+G40+H60</f>
        <v>29100080</v>
      </c>
      <c r="I39" s="2">
        <f>+H40+I60</f>
        <v>27487504</v>
      </c>
      <c r="J39" s="2">
        <f>+G39</f>
        <v>4481357</v>
      </c>
      <c r="K39" s="2">
        <f>+I40+K60</f>
        <v>27276846</v>
      </c>
      <c r="L39" s="2">
        <f>+K40+L60</f>
        <v>27276846</v>
      </c>
      <c r="M39" s="2">
        <f>+L40+M60</f>
        <v>27276846</v>
      </c>
      <c r="N39" s="2">
        <f>+K39</f>
        <v>27276846</v>
      </c>
      <c r="O39" s="2">
        <f>+M40+O60</f>
        <v>27276846</v>
      </c>
      <c r="P39" s="2">
        <f>+O40+P60</f>
        <v>27276846</v>
      </c>
      <c r="Q39" s="2">
        <f>+P40+Q60</f>
        <v>27276846</v>
      </c>
      <c r="R39" s="2">
        <f>+O39</f>
        <v>27276846</v>
      </c>
      <c r="S39" s="2">
        <f>+Q40+S60</f>
        <v>27276846</v>
      </c>
      <c r="T39" s="2">
        <f>+S40+T60</f>
        <v>27276846</v>
      </c>
      <c r="U39" s="2">
        <f>+T40+U60</f>
        <v>27276846</v>
      </c>
      <c r="V39" s="2">
        <f>+S39</f>
        <v>27276846</v>
      </c>
      <c r="W39" s="2">
        <f>+G39</f>
        <v>4481357</v>
      </c>
      <c r="X39" s="2"/>
      <c r="Y39" s="2">
        <f>+W39-X39</f>
        <v>4481357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4665576</v>
      </c>
      <c r="D40" s="43">
        <f t="shared" ref="D40:AA40" si="4">+D38+D39</f>
        <v>0</v>
      </c>
      <c r="E40" s="44">
        <f t="shared" si="4"/>
        <v>24880500</v>
      </c>
      <c r="F40" s="45">
        <f t="shared" si="4"/>
        <v>24880500</v>
      </c>
      <c r="G40" s="45">
        <f t="shared" si="4"/>
        <v>28980760</v>
      </c>
      <c r="H40" s="45">
        <f t="shared" si="4"/>
        <v>27487504</v>
      </c>
      <c r="I40" s="45">
        <f t="shared" si="4"/>
        <v>27276846</v>
      </c>
      <c r="J40" s="45">
        <f>+I40</f>
        <v>27276846</v>
      </c>
      <c r="K40" s="45">
        <f t="shared" si="4"/>
        <v>27276846</v>
      </c>
      <c r="L40" s="45">
        <f t="shared" si="4"/>
        <v>27276846</v>
      </c>
      <c r="M40" s="45">
        <f t="shared" si="4"/>
        <v>27276846</v>
      </c>
      <c r="N40" s="45">
        <f>+M40</f>
        <v>27276846</v>
      </c>
      <c r="O40" s="45">
        <f t="shared" si="4"/>
        <v>27276846</v>
      </c>
      <c r="P40" s="45">
        <f t="shared" si="4"/>
        <v>27276846</v>
      </c>
      <c r="Q40" s="45">
        <f t="shared" si="4"/>
        <v>27276846</v>
      </c>
      <c r="R40" s="45">
        <f>+Q40</f>
        <v>27276846</v>
      </c>
      <c r="S40" s="45">
        <f t="shared" si="4"/>
        <v>27276846</v>
      </c>
      <c r="T40" s="45">
        <f t="shared" si="4"/>
        <v>27276846</v>
      </c>
      <c r="U40" s="45">
        <f t="shared" si="4"/>
        <v>27276846</v>
      </c>
      <c r="V40" s="45">
        <f>+U40</f>
        <v>27276846</v>
      </c>
      <c r="W40" s="45">
        <f>+V40</f>
        <v>27276846</v>
      </c>
      <c r="X40" s="45">
        <f t="shared" si="4"/>
        <v>6219924</v>
      </c>
      <c r="Y40" s="45">
        <f t="shared" si="4"/>
        <v>20937602</v>
      </c>
      <c r="Z40" s="46">
        <f>+IF(X40&lt;&gt;0,+(Y40/X40)*100,0)</f>
        <v>336.62150855862546</v>
      </c>
      <c r="AA40" s="47">
        <f t="shared" si="4"/>
        <v>24880500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4481357</v>
      </c>
      <c r="H60">
        <v>119320</v>
      </c>
      <c r="J60">
        <v>4481357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727164</v>
      </c>
      <c r="D7" s="18"/>
      <c r="E7" s="19">
        <v>54031400</v>
      </c>
      <c r="F7" s="20">
        <v>54031400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13507848</v>
      </c>
      <c r="Y7" s="20">
        <v>-13507848</v>
      </c>
      <c r="Z7" s="21">
        <v>-100</v>
      </c>
      <c r="AA7" s="22">
        <v>54031400</v>
      </c>
    </row>
    <row r="8" spans="1:27" ht="13.5" x14ac:dyDescent="0.25">
      <c r="A8" s="23" t="s">
        <v>36</v>
      </c>
      <c r="B8" s="17" t="s">
        <v>32</v>
      </c>
      <c r="C8" s="18">
        <v>674437</v>
      </c>
      <c r="D8" s="18"/>
      <c r="E8" s="19">
        <v>71993</v>
      </c>
      <c r="F8" s="20">
        <v>71993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17997</v>
      </c>
      <c r="Y8" s="20">
        <v>-17997</v>
      </c>
      <c r="Z8" s="21">
        <v>-100</v>
      </c>
      <c r="AA8" s="22">
        <v>71993</v>
      </c>
    </row>
    <row r="9" spans="1:27" ht="13.5" x14ac:dyDescent="0.25">
      <c r="A9" s="23" t="s">
        <v>37</v>
      </c>
      <c r="B9" s="17" t="s">
        <v>6</v>
      </c>
      <c r="C9" s="18">
        <v>41842891</v>
      </c>
      <c r="D9" s="18"/>
      <c r="E9" s="19">
        <v>10883661</v>
      </c>
      <c r="F9" s="20">
        <v>10883661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2720916</v>
      </c>
      <c r="Y9" s="20">
        <v>-2720916</v>
      </c>
      <c r="Z9" s="21">
        <v>-100</v>
      </c>
      <c r="AA9" s="22">
        <v>10883661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-5392773</v>
      </c>
      <c r="D14" s="18"/>
      <c r="E14" s="19">
        <v>-36478946</v>
      </c>
      <c r="F14" s="20">
        <v>-36595658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-9148923</v>
      </c>
      <c r="Y14" s="20">
        <v>9148923</v>
      </c>
      <c r="Z14" s="21">
        <v>-100</v>
      </c>
      <c r="AA14" s="22">
        <v>-36595658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37851719</v>
      </c>
      <c r="D17" s="26">
        <f>SUM(D6:D16)</f>
        <v>0</v>
      </c>
      <c r="E17" s="27">
        <f t="shared" si="0"/>
        <v>28508108</v>
      </c>
      <c r="F17" s="28">
        <f t="shared" si="0"/>
        <v>28391396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7097838</v>
      </c>
      <c r="Y17" s="28">
        <f t="shared" si="0"/>
        <v>-7097838</v>
      </c>
      <c r="Z17" s="29">
        <f>+IF(X17&lt;&gt;0,+(Y17/X17)*100,0)</f>
        <v>-100</v>
      </c>
      <c r="AA17" s="30">
        <f>SUM(AA6:AA16)</f>
        <v>28391396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-8144892</v>
      </c>
      <c r="D26" s="18"/>
      <c r="E26" s="19">
        <v>-6095000</v>
      </c>
      <c r="F26" s="20">
        <v>-6095000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-1523748</v>
      </c>
      <c r="Y26" s="20">
        <v>1523748</v>
      </c>
      <c r="Z26" s="21">
        <v>-100</v>
      </c>
      <c r="AA26" s="22">
        <v>-6095000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-8144892</v>
      </c>
      <c r="D27" s="26">
        <f>SUM(D21:D26)</f>
        <v>0</v>
      </c>
      <c r="E27" s="27">
        <f t="shared" si="1"/>
        <v>-6095000</v>
      </c>
      <c r="F27" s="28">
        <f t="shared" si="1"/>
        <v>-6095000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-1523748</v>
      </c>
      <c r="Y27" s="28">
        <f t="shared" si="1"/>
        <v>1523748</v>
      </c>
      <c r="Z27" s="29">
        <f>+IF(X27&lt;&gt;0,+(Y27/X27)*100,0)</f>
        <v>-100</v>
      </c>
      <c r="AA27" s="30">
        <f>SUM(AA21:AA26)</f>
        <v>-6095000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29706827</v>
      </c>
      <c r="D38" s="32">
        <f>+D17+D27+D36</f>
        <v>0</v>
      </c>
      <c r="E38" s="33">
        <f t="shared" si="3"/>
        <v>22413108</v>
      </c>
      <c r="F38" s="2">
        <f t="shared" si="3"/>
        <v>22296396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5574090</v>
      </c>
      <c r="Y38" s="2">
        <f t="shared" si="3"/>
        <v>-5574090</v>
      </c>
      <c r="Z38" s="34">
        <f>+IF(X38&lt;&gt;0,+(Y38/X38)*100,0)</f>
        <v>-100</v>
      </c>
      <c r="AA38" s="35">
        <f>+AA17+AA27+AA36</f>
        <v>22296396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29706827</v>
      </c>
      <c r="D40" s="43">
        <f t="shared" ref="D40:AA40" si="4">+D38+D39</f>
        <v>0</v>
      </c>
      <c r="E40" s="44">
        <f t="shared" si="4"/>
        <v>22413108</v>
      </c>
      <c r="F40" s="45">
        <f t="shared" si="4"/>
        <v>22296396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5574090</v>
      </c>
      <c r="Y40" s="45">
        <f t="shared" si="4"/>
        <v>-5574090</v>
      </c>
      <c r="Z40" s="46">
        <f>+IF(X40&lt;&gt;0,+(Y40/X40)*100,0)</f>
        <v>-100</v>
      </c>
      <c r="AA40" s="47">
        <f t="shared" si="4"/>
        <v>22296396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-91000000</v>
      </c>
      <c r="F26" s="20">
        <v>-107000000</v>
      </c>
      <c r="G26" s="20"/>
      <c r="H26" s="20">
        <v>-2450741</v>
      </c>
      <c r="I26" s="20">
        <v>-10879681</v>
      </c>
      <c r="J26" s="20">
        <v>-13330422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-13330422</v>
      </c>
      <c r="X26" s="20">
        <v>-49984094</v>
      </c>
      <c r="Y26" s="20">
        <v>36653672</v>
      </c>
      <c r="Z26" s="21">
        <v>-73.330671953361801</v>
      </c>
      <c r="AA26" s="22">
        <v>-107000000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-91000000</v>
      </c>
      <c r="F27" s="28">
        <f t="shared" si="1"/>
        <v>-107000000</v>
      </c>
      <c r="G27" s="28">
        <f t="shared" si="1"/>
        <v>0</v>
      </c>
      <c r="H27" s="28">
        <f t="shared" si="1"/>
        <v>-2450741</v>
      </c>
      <c r="I27" s="28">
        <f t="shared" si="1"/>
        <v>-10879681</v>
      </c>
      <c r="J27" s="28">
        <f t="shared" si="1"/>
        <v>-13330422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-13330422</v>
      </c>
      <c r="X27" s="28">
        <f t="shared" si="1"/>
        <v>-49984094</v>
      </c>
      <c r="Y27" s="28">
        <f t="shared" si="1"/>
        <v>36653672</v>
      </c>
      <c r="Z27" s="29">
        <f>+IF(X27&lt;&gt;0,+(Y27/X27)*100,0)</f>
        <v>-73.330671953361801</v>
      </c>
      <c r="AA27" s="30">
        <f>SUM(AA21:AA26)</f>
        <v>-107000000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-91000000</v>
      </c>
      <c r="F38" s="2">
        <f t="shared" si="3"/>
        <v>-107000000</v>
      </c>
      <c r="G38" s="2">
        <f t="shared" si="3"/>
        <v>0</v>
      </c>
      <c r="H38" s="2">
        <f t="shared" si="3"/>
        <v>-2450741</v>
      </c>
      <c r="I38" s="2">
        <f t="shared" si="3"/>
        <v>-10879681</v>
      </c>
      <c r="J38" s="2">
        <f t="shared" si="3"/>
        <v>-13330422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-13330422</v>
      </c>
      <c r="X38" s="2">
        <f t="shared" si="3"/>
        <v>-49984094</v>
      </c>
      <c r="Y38" s="2">
        <f t="shared" si="3"/>
        <v>36653672</v>
      </c>
      <c r="Z38" s="34">
        <f>+IF(X38&lt;&gt;0,+(Y38/X38)*100,0)</f>
        <v>-73.330671953361801</v>
      </c>
      <c r="AA38" s="35">
        <f>+AA17+AA27+AA36</f>
        <v>-107000000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-2450741</v>
      </c>
      <c r="J39" s="2">
        <f>+G39</f>
        <v>0</v>
      </c>
      <c r="K39" s="2">
        <f>+I40+K60</f>
        <v>-13330422</v>
      </c>
      <c r="L39" s="2">
        <f>+K40+L60</f>
        <v>-13330422</v>
      </c>
      <c r="M39" s="2">
        <f>+L40+M60</f>
        <v>-13330422</v>
      </c>
      <c r="N39" s="2">
        <f>+K39</f>
        <v>-13330422</v>
      </c>
      <c r="O39" s="2">
        <f>+M40+O60</f>
        <v>-13330422</v>
      </c>
      <c r="P39" s="2">
        <f>+O40+P60</f>
        <v>-13330422</v>
      </c>
      <c r="Q39" s="2">
        <f>+P40+Q60</f>
        <v>-13330422</v>
      </c>
      <c r="R39" s="2">
        <f>+O39</f>
        <v>-13330422</v>
      </c>
      <c r="S39" s="2">
        <f>+Q40+S60</f>
        <v>-13330422</v>
      </c>
      <c r="T39" s="2">
        <f>+S40+T60</f>
        <v>-13330422</v>
      </c>
      <c r="U39" s="2">
        <f>+T40+U60</f>
        <v>-13330422</v>
      </c>
      <c r="V39" s="2">
        <f>+S39</f>
        <v>-13330422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-91000000</v>
      </c>
      <c r="F40" s="45">
        <f t="shared" si="4"/>
        <v>-107000000</v>
      </c>
      <c r="G40" s="45">
        <f t="shared" si="4"/>
        <v>0</v>
      </c>
      <c r="H40" s="45">
        <f t="shared" si="4"/>
        <v>-2450741</v>
      </c>
      <c r="I40" s="45">
        <f t="shared" si="4"/>
        <v>-13330422</v>
      </c>
      <c r="J40" s="45">
        <f>+I40</f>
        <v>-13330422</v>
      </c>
      <c r="K40" s="45">
        <f t="shared" si="4"/>
        <v>-13330422</v>
      </c>
      <c r="L40" s="45">
        <f t="shared" si="4"/>
        <v>-13330422</v>
      </c>
      <c r="M40" s="45">
        <f t="shared" si="4"/>
        <v>-13330422</v>
      </c>
      <c r="N40" s="45">
        <f>+M40</f>
        <v>-13330422</v>
      </c>
      <c r="O40" s="45">
        <f t="shared" si="4"/>
        <v>-13330422</v>
      </c>
      <c r="P40" s="45">
        <f t="shared" si="4"/>
        <v>-13330422</v>
      </c>
      <c r="Q40" s="45">
        <f t="shared" si="4"/>
        <v>-13330422</v>
      </c>
      <c r="R40" s="45">
        <f>+Q40</f>
        <v>-13330422</v>
      </c>
      <c r="S40" s="45">
        <f t="shared" si="4"/>
        <v>-13330422</v>
      </c>
      <c r="T40" s="45">
        <f t="shared" si="4"/>
        <v>-13330422</v>
      </c>
      <c r="U40" s="45">
        <f t="shared" si="4"/>
        <v>-13330422</v>
      </c>
      <c r="V40" s="45">
        <f>+U40</f>
        <v>-13330422</v>
      </c>
      <c r="W40" s="45">
        <f>+V40</f>
        <v>-13330422</v>
      </c>
      <c r="X40" s="45">
        <f t="shared" si="4"/>
        <v>-49984094</v>
      </c>
      <c r="Y40" s="45">
        <f t="shared" si="4"/>
        <v>36653672</v>
      </c>
      <c r="Z40" s="46">
        <f>+IF(X40&lt;&gt;0,+(Y40/X40)*100,0)</f>
        <v>-73.330671953361801</v>
      </c>
      <c r="AA40" s="47">
        <f t="shared" si="4"/>
        <v>-107000000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31990131</v>
      </c>
      <c r="D7" s="18"/>
      <c r="E7" s="19">
        <v>28407057</v>
      </c>
      <c r="F7" s="20">
        <v>28407057</v>
      </c>
      <c r="G7" s="20">
        <v>2501225</v>
      </c>
      <c r="H7" s="20">
        <v>2691432</v>
      </c>
      <c r="I7" s="20">
        <v>2431401</v>
      </c>
      <c r="J7" s="20">
        <v>7624058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7624058</v>
      </c>
      <c r="X7" s="20">
        <v>7101762</v>
      </c>
      <c r="Y7" s="20">
        <v>522296</v>
      </c>
      <c r="Z7" s="21">
        <v>7.3544565419117109</v>
      </c>
      <c r="AA7" s="22">
        <v>28407057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17026780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756542</v>
      </c>
      <c r="G11" s="20">
        <v>38879</v>
      </c>
      <c r="H11" s="20">
        <v>31422</v>
      </c>
      <c r="I11" s="20">
        <v>38537</v>
      </c>
      <c r="J11" s="20">
        <v>108838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108838</v>
      </c>
      <c r="X11" s="20">
        <v>189135</v>
      </c>
      <c r="Y11" s="20">
        <v>-80297</v>
      </c>
      <c r="Z11" s="21">
        <v>-42.454860284981628</v>
      </c>
      <c r="AA11" s="22">
        <v>756542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-38013536</v>
      </c>
      <c r="F14" s="20">
        <v>-38013536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-9503409</v>
      </c>
      <c r="Y14" s="20">
        <v>9503409</v>
      </c>
      <c r="Z14" s="21">
        <v>-100</v>
      </c>
      <c r="AA14" s="22">
        <v>-38013536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-16337496</v>
      </c>
      <c r="F15" s="20">
        <v>-16337496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-4084374</v>
      </c>
      <c r="Y15" s="20">
        <v>4084374</v>
      </c>
      <c r="Z15" s="21">
        <v>-100</v>
      </c>
      <c r="AA15" s="22">
        <v>-16337496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49016911</v>
      </c>
      <c r="D17" s="26">
        <f>SUM(D6:D16)</f>
        <v>0</v>
      </c>
      <c r="E17" s="27">
        <f t="shared" si="0"/>
        <v>-25943975</v>
      </c>
      <c r="F17" s="28">
        <f t="shared" si="0"/>
        <v>-25187433</v>
      </c>
      <c r="G17" s="28">
        <f t="shared" si="0"/>
        <v>2540104</v>
      </c>
      <c r="H17" s="28">
        <f t="shared" si="0"/>
        <v>2722854</v>
      </c>
      <c r="I17" s="28">
        <f t="shared" si="0"/>
        <v>2469938</v>
      </c>
      <c r="J17" s="28">
        <f t="shared" si="0"/>
        <v>7732896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7732896</v>
      </c>
      <c r="X17" s="28">
        <f t="shared" si="0"/>
        <v>-6296886</v>
      </c>
      <c r="Y17" s="28">
        <f t="shared" si="0"/>
        <v>14029782</v>
      </c>
      <c r="Z17" s="29">
        <f>+IF(X17&lt;&gt;0,+(Y17/X17)*100,0)</f>
        <v>-222.80508174993165</v>
      </c>
      <c r="AA17" s="30">
        <f>SUM(AA6:AA16)</f>
        <v>-25187433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-3641899</v>
      </c>
      <c r="D26" s="18"/>
      <c r="E26" s="19">
        <v>-5000000</v>
      </c>
      <c r="F26" s="20">
        <v>-5000000</v>
      </c>
      <c r="G26" s="20">
        <v>-319248</v>
      </c>
      <c r="H26" s="20">
        <v>-178943</v>
      </c>
      <c r="I26" s="20"/>
      <c r="J26" s="20">
        <v>-498191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-498191</v>
      </c>
      <c r="X26" s="20">
        <v>-1250001</v>
      </c>
      <c r="Y26" s="20">
        <v>751810</v>
      </c>
      <c r="Z26" s="21">
        <v>-60.144751884198492</v>
      </c>
      <c r="AA26" s="22">
        <v>-5000000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-3641899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-319248</v>
      </c>
      <c r="H27" s="28">
        <f t="shared" si="1"/>
        <v>-178943</v>
      </c>
      <c r="I27" s="28">
        <f t="shared" si="1"/>
        <v>0</v>
      </c>
      <c r="J27" s="28">
        <f t="shared" si="1"/>
        <v>-498191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-498191</v>
      </c>
      <c r="X27" s="28">
        <f t="shared" si="1"/>
        <v>-1250001</v>
      </c>
      <c r="Y27" s="28">
        <f t="shared" si="1"/>
        <v>751810</v>
      </c>
      <c r="Z27" s="29">
        <f>+IF(X27&lt;&gt;0,+(Y27/X27)*100,0)</f>
        <v>-60.144751884198492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45375012</v>
      </c>
      <c r="D38" s="32">
        <f>+D17+D27+D36</f>
        <v>0</v>
      </c>
      <c r="E38" s="33">
        <f t="shared" si="3"/>
        <v>-30943975</v>
      </c>
      <c r="F38" s="2">
        <f t="shared" si="3"/>
        <v>-30187433</v>
      </c>
      <c r="G38" s="2">
        <f t="shared" si="3"/>
        <v>2220856</v>
      </c>
      <c r="H38" s="2">
        <f t="shared" si="3"/>
        <v>2543911</v>
      </c>
      <c r="I38" s="2">
        <f t="shared" si="3"/>
        <v>2469938</v>
      </c>
      <c r="J38" s="2">
        <f t="shared" si="3"/>
        <v>7234705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7234705</v>
      </c>
      <c r="X38" s="2">
        <f t="shared" si="3"/>
        <v>-7546887</v>
      </c>
      <c r="Y38" s="2">
        <f t="shared" si="3"/>
        <v>14781592</v>
      </c>
      <c r="Z38" s="34">
        <f>+IF(X38&lt;&gt;0,+(Y38/X38)*100,0)</f>
        <v>-195.86343349251155</v>
      </c>
      <c r="AA38" s="35">
        <f>+AA17+AA27+AA36</f>
        <v>-30187433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2220856</v>
      </c>
      <c r="I39" s="2">
        <f>+H40+I60</f>
        <v>4764767</v>
      </c>
      <c r="J39" s="2">
        <f>+G39</f>
        <v>0</v>
      </c>
      <c r="K39" s="2">
        <f>+I40+K60</f>
        <v>7234705</v>
      </c>
      <c r="L39" s="2">
        <f>+K40+L60</f>
        <v>7234705</v>
      </c>
      <c r="M39" s="2">
        <f>+L40+M60</f>
        <v>7234705</v>
      </c>
      <c r="N39" s="2">
        <f>+K39</f>
        <v>7234705</v>
      </c>
      <c r="O39" s="2">
        <f>+M40+O60</f>
        <v>7234705</v>
      </c>
      <c r="P39" s="2">
        <f>+O40+P60</f>
        <v>7234705</v>
      </c>
      <c r="Q39" s="2">
        <f>+P40+Q60</f>
        <v>7234705</v>
      </c>
      <c r="R39" s="2">
        <f>+O39</f>
        <v>7234705</v>
      </c>
      <c r="S39" s="2">
        <f>+Q40+S60</f>
        <v>7234705</v>
      </c>
      <c r="T39" s="2">
        <f>+S40+T60</f>
        <v>7234705</v>
      </c>
      <c r="U39" s="2">
        <f>+T40+U60</f>
        <v>7234705</v>
      </c>
      <c r="V39" s="2">
        <f>+S39</f>
        <v>7234705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45375012</v>
      </c>
      <c r="D40" s="43">
        <f t="shared" ref="D40:AA40" si="4">+D38+D39</f>
        <v>0</v>
      </c>
      <c r="E40" s="44">
        <f t="shared" si="4"/>
        <v>-30943975</v>
      </c>
      <c r="F40" s="45">
        <f t="shared" si="4"/>
        <v>-30187433</v>
      </c>
      <c r="G40" s="45">
        <f t="shared" si="4"/>
        <v>2220856</v>
      </c>
      <c r="H40" s="45">
        <f t="shared" si="4"/>
        <v>4764767</v>
      </c>
      <c r="I40" s="45">
        <f t="shared" si="4"/>
        <v>7234705</v>
      </c>
      <c r="J40" s="45">
        <f>+I40</f>
        <v>7234705</v>
      </c>
      <c r="K40" s="45">
        <f t="shared" si="4"/>
        <v>7234705</v>
      </c>
      <c r="L40" s="45">
        <f t="shared" si="4"/>
        <v>7234705</v>
      </c>
      <c r="M40" s="45">
        <f t="shared" si="4"/>
        <v>7234705</v>
      </c>
      <c r="N40" s="45">
        <f>+M40</f>
        <v>7234705</v>
      </c>
      <c r="O40" s="45">
        <f t="shared" si="4"/>
        <v>7234705</v>
      </c>
      <c r="P40" s="45">
        <f t="shared" si="4"/>
        <v>7234705</v>
      </c>
      <c r="Q40" s="45">
        <f t="shared" si="4"/>
        <v>7234705</v>
      </c>
      <c r="R40" s="45">
        <f>+Q40</f>
        <v>7234705</v>
      </c>
      <c r="S40" s="45">
        <f t="shared" si="4"/>
        <v>7234705</v>
      </c>
      <c r="T40" s="45">
        <f t="shared" si="4"/>
        <v>7234705</v>
      </c>
      <c r="U40" s="45">
        <f t="shared" si="4"/>
        <v>7234705</v>
      </c>
      <c r="V40" s="45">
        <f>+U40</f>
        <v>7234705</v>
      </c>
      <c r="W40" s="45">
        <f>+V40</f>
        <v>7234705</v>
      </c>
      <c r="X40" s="45">
        <f t="shared" si="4"/>
        <v>-7546887</v>
      </c>
      <c r="Y40" s="45">
        <f t="shared" si="4"/>
        <v>14781592</v>
      </c>
      <c r="Z40" s="46">
        <f>+IF(X40&lt;&gt;0,+(Y40/X40)*100,0)</f>
        <v>-195.86343349251155</v>
      </c>
      <c r="AA40" s="47">
        <f t="shared" si="4"/>
        <v>-30187433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108080</v>
      </c>
      <c r="D7" s="18"/>
      <c r="E7" s="19"/>
      <c r="F7" s="20"/>
      <c r="G7" s="20">
        <v>11881</v>
      </c>
      <c r="H7" s="20">
        <v>12155</v>
      </c>
      <c r="I7" s="20">
        <v>10898</v>
      </c>
      <c r="J7" s="20">
        <v>34934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34934</v>
      </c>
      <c r="X7" s="20"/>
      <c r="Y7" s="20">
        <v>34934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60532</v>
      </c>
      <c r="D8" s="18"/>
      <c r="E8" s="19"/>
      <c r="F8" s="20"/>
      <c r="G8" s="20"/>
      <c r="H8" s="20">
        <v>1231</v>
      </c>
      <c r="I8" s="20">
        <v>727</v>
      </c>
      <c r="J8" s="20">
        <v>1958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1958</v>
      </c>
      <c r="X8" s="20"/>
      <c r="Y8" s="20">
        <v>1958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14577500</v>
      </c>
      <c r="F9" s="20">
        <v>14577500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3644373</v>
      </c>
      <c r="Y9" s="20">
        <v>-3644373</v>
      </c>
      <c r="Z9" s="21">
        <v>-100</v>
      </c>
      <c r="AA9" s="22">
        <v>14577500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-44155301</v>
      </c>
      <c r="D14" s="18"/>
      <c r="E14" s="19"/>
      <c r="F14" s="20"/>
      <c r="G14" s="20">
        <v>-4333164</v>
      </c>
      <c r="H14" s="20">
        <v>-2721207</v>
      </c>
      <c r="I14" s="20">
        <v>-3506060</v>
      </c>
      <c r="J14" s="20">
        <v>-10560431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-10560431</v>
      </c>
      <c r="X14" s="20"/>
      <c r="Y14" s="20">
        <v>-10560431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-43986689</v>
      </c>
      <c r="D17" s="26">
        <f>SUM(D6:D16)</f>
        <v>0</v>
      </c>
      <c r="E17" s="27">
        <f t="shared" si="0"/>
        <v>14577500</v>
      </c>
      <c r="F17" s="28">
        <f t="shared" si="0"/>
        <v>14577500</v>
      </c>
      <c r="G17" s="28">
        <f t="shared" si="0"/>
        <v>-4321283</v>
      </c>
      <c r="H17" s="28">
        <f t="shared" si="0"/>
        <v>-2707821</v>
      </c>
      <c r="I17" s="28">
        <f t="shared" si="0"/>
        <v>-3494435</v>
      </c>
      <c r="J17" s="28">
        <f t="shared" si="0"/>
        <v>-10523539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-10523539</v>
      </c>
      <c r="X17" s="28">
        <f t="shared" si="0"/>
        <v>3644373</v>
      </c>
      <c r="Y17" s="28">
        <f t="shared" si="0"/>
        <v>-14167912</v>
      </c>
      <c r="Z17" s="29">
        <f>+IF(X17&lt;&gt;0,+(Y17/X17)*100,0)</f>
        <v>-388.76130407068649</v>
      </c>
      <c r="AA17" s="30">
        <f>SUM(AA6:AA16)</f>
        <v>14577500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-130399</v>
      </c>
      <c r="D26" s="18"/>
      <c r="E26" s="19">
        <v>-2579788</v>
      </c>
      <c r="F26" s="20">
        <v>-2579788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-596174</v>
      </c>
      <c r="Y26" s="20">
        <v>596174</v>
      </c>
      <c r="Z26" s="21">
        <v>-100</v>
      </c>
      <c r="AA26" s="22">
        <v>-2579788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-130399</v>
      </c>
      <c r="D27" s="26">
        <f>SUM(D21:D26)</f>
        <v>0</v>
      </c>
      <c r="E27" s="27">
        <f t="shared" si="1"/>
        <v>-2579788</v>
      </c>
      <c r="F27" s="28">
        <f t="shared" si="1"/>
        <v>-2579788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-596174</v>
      </c>
      <c r="Y27" s="28">
        <f t="shared" si="1"/>
        <v>596174</v>
      </c>
      <c r="Z27" s="29">
        <f>+IF(X27&lt;&gt;0,+(Y27/X27)*100,0)</f>
        <v>-100</v>
      </c>
      <c r="AA27" s="30">
        <f>SUM(AA21:AA26)</f>
        <v>-2579788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-44117088</v>
      </c>
      <c r="D38" s="32">
        <f>+D17+D27+D36</f>
        <v>0</v>
      </c>
      <c r="E38" s="33">
        <f t="shared" si="3"/>
        <v>11997712</v>
      </c>
      <c r="F38" s="2">
        <f t="shared" si="3"/>
        <v>11997712</v>
      </c>
      <c r="G38" s="2">
        <f t="shared" si="3"/>
        <v>-4321283</v>
      </c>
      <c r="H38" s="2">
        <f t="shared" si="3"/>
        <v>-2707821</v>
      </c>
      <c r="I38" s="2">
        <f t="shared" si="3"/>
        <v>-3494435</v>
      </c>
      <c r="J38" s="2">
        <f t="shared" si="3"/>
        <v>-10523539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-10523539</v>
      </c>
      <c r="X38" s="2">
        <f t="shared" si="3"/>
        <v>3048199</v>
      </c>
      <c r="Y38" s="2">
        <f t="shared" si="3"/>
        <v>-13571738</v>
      </c>
      <c r="Z38" s="34">
        <f>+IF(X38&lt;&gt;0,+(Y38/X38)*100,0)</f>
        <v>-445.23792573910032</v>
      </c>
      <c r="AA38" s="35">
        <f>+AA17+AA27+AA36</f>
        <v>11997712</v>
      </c>
    </row>
    <row r="39" spans="1:27" ht="13.5" x14ac:dyDescent="0.25">
      <c r="A39" s="23" t="s">
        <v>60</v>
      </c>
      <c r="B39" s="17"/>
      <c r="C39" s="32">
        <v>-42174235</v>
      </c>
      <c r="D39" s="32"/>
      <c r="E39" s="33"/>
      <c r="F39" s="2"/>
      <c r="G39" s="2"/>
      <c r="H39" s="2">
        <f>+G40+H60</f>
        <v>-90623624</v>
      </c>
      <c r="I39" s="2">
        <f>+H40+I60</f>
        <v>-93331445</v>
      </c>
      <c r="J39" s="2">
        <f>+G39</f>
        <v>0</v>
      </c>
      <c r="K39" s="2">
        <f>+I40+K60</f>
        <v>-96825880</v>
      </c>
      <c r="L39" s="2">
        <f>+K40+L60</f>
        <v>-96825880</v>
      </c>
      <c r="M39" s="2">
        <f>+L40+M60</f>
        <v>-96825880</v>
      </c>
      <c r="N39" s="2">
        <f>+K39</f>
        <v>-96825880</v>
      </c>
      <c r="O39" s="2">
        <f>+M40+O60</f>
        <v>-96825880</v>
      </c>
      <c r="P39" s="2">
        <f>+O40+P60</f>
        <v>-96825880</v>
      </c>
      <c r="Q39" s="2">
        <f>+P40+Q60</f>
        <v>-96825880</v>
      </c>
      <c r="R39" s="2">
        <f>+O39</f>
        <v>-96825880</v>
      </c>
      <c r="S39" s="2">
        <f>+Q40+S60</f>
        <v>-96825880</v>
      </c>
      <c r="T39" s="2">
        <f>+S40+T60</f>
        <v>-96825880</v>
      </c>
      <c r="U39" s="2">
        <f>+T40+U60</f>
        <v>-96825880</v>
      </c>
      <c r="V39" s="2">
        <f>+S39</f>
        <v>-96825880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-86291323</v>
      </c>
      <c r="D40" s="43">
        <f t="shared" ref="D40:AA40" si="4">+D38+D39</f>
        <v>0</v>
      </c>
      <c r="E40" s="44">
        <f t="shared" si="4"/>
        <v>11997712</v>
      </c>
      <c r="F40" s="45">
        <f t="shared" si="4"/>
        <v>11997712</v>
      </c>
      <c r="G40" s="45">
        <f t="shared" si="4"/>
        <v>-4321283</v>
      </c>
      <c r="H40" s="45">
        <f t="shared" si="4"/>
        <v>-93331445</v>
      </c>
      <c r="I40" s="45">
        <f t="shared" si="4"/>
        <v>-96825880</v>
      </c>
      <c r="J40" s="45">
        <f>+I40</f>
        <v>-96825880</v>
      </c>
      <c r="K40" s="45">
        <f t="shared" si="4"/>
        <v>-96825880</v>
      </c>
      <c r="L40" s="45">
        <f t="shared" si="4"/>
        <v>-96825880</v>
      </c>
      <c r="M40" s="45">
        <f t="shared" si="4"/>
        <v>-96825880</v>
      </c>
      <c r="N40" s="45">
        <f>+M40</f>
        <v>-96825880</v>
      </c>
      <c r="O40" s="45">
        <f t="shared" si="4"/>
        <v>-96825880</v>
      </c>
      <c r="P40" s="45">
        <f t="shared" si="4"/>
        <v>-96825880</v>
      </c>
      <c r="Q40" s="45">
        <f t="shared" si="4"/>
        <v>-96825880</v>
      </c>
      <c r="R40" s="45">
        <f>+Q40</f>
        <v>-96825880</v>
      </c>
      <c r="S40" s="45">
        <f t="shared" si="4"/>
        <v>-96825880</v>
      </c>
      <c r="T40" s="45">
        <f t="shared" si="4"/>
        <v>-96825880</v>
      </c>
      <c r="U40" s="45">
        <f t="shared" si="4"/>
        <v>-96825880</v>
      </c>
      <c r="V40" s="45">
        <f>+U40</f>
        <v>-96825880</v>
      </c>
      <c r="W40" s="45">
        <f>+V40</f>
        <v>-96825880</v>
      </c>
      <c r="X40" s="45">
        <f t="shared" si="4"/>
        <v>3048199</v>
      </c>
      <c r="Y40" s="45">
        <f t="shared" si="4"/>
        <v>-13571738</v>
      </c>
      <c r="Z40" s="46">
        <f>+IF(X40&lt;&gt;0,+(Y40/X40)*100,0)</f>
        <v>-445.23792573910032</v>
      </c>
      <c r="AA40" s="47">
        <f t="shared" si="4"/>
        <v>11997712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-86302341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25058902</v>
      </c>
      <c r="D7" s="18"/>
      <c r="E7" s="19">
        <v>30428195</v>
      </c>
      <c r="F7" s="20">
        <v>30428195</v>
      </c>
      <c r="G7" s="20">
        <v>2101783</v>
      </c>
      <c r="H7" s="20">
        <v>2219951</v>
      </c>
      <c r="I7" s="20">
        <v>2259427</v>
      </c>
      <c r="J7" s="20">
        <v>6581161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6581161</v>
      </c>
      <c r="X7" s="20">
        <v>7736329</v>
      </c>
      <c r="Y7" s="20">
        <v>-1155168</v>
      </c>
      <c r="Z7" s="21">
        <v>-14.931733125620692</v>
      </c>
      <c r="AA7" s="22">
        <v>30428195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364790</v>
      </c>
      <c r="F11" s="20">
        <v>364790</v>
      </c>
      <c r="G11" s="20">
        <v>13301</v>
      </c>
      <c r="H11" s="20">
        <v>-368784</v>
      </c>
      <c r="I11" s="20">
        <v>16966</v>
      </c>
      <c r="J11" s="20">
        <v>-338517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-338517</v>
      </c>
      <c r="X11" s="20">
        <v>91194</v>
      </c>
      <c r="Y11" s="20">
        <v>-429711</v>
      </c>
      <c r="Z11" s="21">
        <v>-471.2053424567406</v>
      </c>
      <c r="AA11" s="22">
        <v>364790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-25852456</v>
      </c>
      <c r="F14" s="20">
        <v>-25852456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-4797732</v>
      </c>
      <c r="Y14" s="20">
        <v>4797732</v>
      </c>
      <c r="Z14" s="21">
        <v>-100</v>
      </c>
      <c r="AA14" s="22">
        <v>-25852456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-225160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25058902</v>
      </c>
      <c r="D17" s="26">
        <f>SUM(D6:D16)</f>
        <v>0</v>
      </c>
      <c r="E17" s="27">
        <f t="shared" si="0"/>
        <v>4715369</v>
      </c>
      <c r="F17" s="28">
        <f t="shared" si="0"/>
        <v>4715369</v>
      </c>
      <c r="G17" s="28">
        <f t="shared" si="0"/>
        <v>2115084</v>
      </c>
      <c r="H17" s="28">
        <f t="shared" si="0"/>
        <v>1851167</v>
      </c>
      <c r="I17" s="28">
        <f t="shared" si="0"/>
        <v>2276393</v>
      </c>
      <c r="J17" s="28">
        <f t="shared" si="0"/>
        <v>6242644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6242644</v>
      </c>
      <c r="X17" s="28">
        <f t="shared" si="0"/>
        <v>3029791</v>
      </c>
      <c r="Y17" s="28">
        <f t="shared" si="0"/>
        <v>3212853</v>
      </c>
      <c r="Z17" s="29">
        <f>+IF(X17&lt;&gt;0,+(Y17/X17)*100,0)</f>
        <v>106.04206692804883</v>
      </c>
      <c r="AA17" s="30">
        <f>SUM(AA6:AA16)</f>
        <v>4715369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-8817083</v>
      </c>
      <c r="D26" s="18"/>
      <c r="E26" s="19">
        <v>-10350000</v>
      </c>
      <c r="F26" s="20">
        <v>-10350000</v>
      </c>
      <c r="G26" s="20"/>
      <c r="H26" s="20">
        <v>-195581</v>
      </c>
      <c r="I26" s="20"/>
      <c r="J26" s="20">
        <v>-195581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-195581</v>
      </c>
      <c r="X26" s="20">
        <v>-816500</v>
      </c>
      <c r="Y26" s="20">
        <v>620919</v>
      </c>
      <c r="Z26" s="21">
        <v>-76.046417636252301</v>
      </c>
      <c r="AA26" s="22">
        <v>-10350000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-8817083</v>
      </c>
      <c r="D27" s="26">
        <f>SUM(D21:D26)</f>
        <v>0</v>
      </c>
      <c r="E27" s="27">
        <f t="shared" si="1"/>
        <v>-10350000</v>
      </c>
      <c r="F27" s="28">
        <f t="shared" si="1"/>
        <v>-10350000</v>
      </c>
      <c r="G27" s="28">
        <f t="shared" si="1"/>
        <v>0</v>
      </c>
      <c r="H27" s="28">
        <f t="shared" si="1"/>
        <v>-195581</v>
      </c>
      <c r="I27" s="28">
        <f t="shared" si="1"/>
        <v>0</v>
      </c>
      <c r="J27" s="28">
        <f t="shared" si="1"/>
        <v>-195581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-195581</v>
      </c>
      <c r="X27" s="28">
        <f t="shared" si="1"/>
        <v>-816500</v>
      </c>
      <c r="Y27" s="28">
        <f t="shared" si="1"/>
        <v>620919</v>
      </c>
      <c r="Z27" s="29">
        <f>+IF(X27&lt;&gt;0,+(Y27/X27)*100,0)</f>
        <v>-76.046417636252301</v>
      </c>
      <c r="AA27" s="30">
        <f>SUM(AA21:AA26)</f>
        <v>-10350000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16241819</v>
      </c>
      <c r="D38" s="32">
        <f>+D17+D27+D36</f>
        <v>0</v>
      </c>
      <c r="E38" s="33">
        <f t="shared" si="3"/>
        <v>-5634631</v>
      </c>
      <c r="F38" s="2">
        <f t="shared" si="3"/>
        <v>-5634631</v>
      </c>
      <c r="G38" s="2">
        <f t="shared" si="3"/>
        <v>2115084</v>
      </c>
      <c r="H38" s="2">
        <f t="shared" si="3"/>
        <v>1655586</v>
      </c>
      <c r="I38" s="2">
        <f t="shared" si="3"/>
        <v>2276393</v>
      </c>
      <c r="J38" s="2">
        <f t="shared" si="3"/>
        <v>6047063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6047063</v>
      </c>
      <c r="X38" s="2">
        <f t="shared" si="3"/>
        <v>2213291</v>
      </c>
      <c r="Y38" s="2">
        <f t="shared" si="3"/>
        <v>3833772</v>
      </c>
      <c r="Z38" s="34">
        <f>+IF(X38&lt;&gt;0,+(Y38/X38)*100,0)</f>
        <v>173.21590337646518</v>
      </c>
      <c r="AA38" s="35">
        <f>+AA17+AA27+AA36</f>
        <v>-5634631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2115084</v>
      </c>
      <c r="I39" s="2">
        <f>+H40+I60</f>
        <v>3770670</v>
      </c>
      <c r="J39" s="2">
        <f>+G39</f>
        <v>0</v>
      </c>
      <c r="K39" s="2">
        <f>+I40+K60</f>
        <v>6047063</v>
      </c>
      <c r="L39" s="2">
        <f>+K40+L60</f>
        <v>6047063</v>
      </c>
      <c r="M39" s="2">
        <f>+L40+M60</f>
        <v>6047063</v>
      </c>
      <c r="N39" s="2">
        <f>+K39</f>
        <v>6047063</v>
      </c>
      <c r="O39" s="2">
        <f>+M40+O60</f>
        <v>6047063</v>
      </c>
      <c r="P39" s="2">
        <f>+O40+P60</f>
        <v>6047063</v>
      </c>
      <c r="Q39" s="2">
        <f>+P40+Q60</f>
        <v>6047063</v>
      </c>
      <c r="R39" s="2">
        <f>+O39</f>
        <v>6047063</v>
      </c>
      <c r="S39" s="2">
        <f>+Q40+S60</f>
        <v>6047063</v>
      </c>
      <c r="T39" s="2">
        <f>+S40+T60</f>
        <v>6047063</v>
      </c>
      <c r="U39" s="2">
        <f>+T40+U60</f>
        <v>6047063</v>
      </c>
      <c r="V39" s="2">
        <f>+S39</f>
        <v>6047063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16241819</v>
      </c>
      <c r="D40" s="43">
        <f t="shared" ref="D40:AA40" si="4">+D38+D39</f>
        <v>0</v>
      </c>
      <c r="E40" s="44">
        <f t="shared" si="4"/>
        <v>-5634631</v>
      </c>
      <c r="F40" s="45">
        <f t="shared" si="4"/>
        <v>-5634631</v>
      </c>
      <c r="G40" s="45">
        <f t="shared" si="4"/>
        <v>2115084</v>
      </c>
      <c r="H40" s="45">
        <f t="shared" si="4"/>
        <v>3770670</v>
      </c>
      <c r="I40" s="45">
        <f t="shared" si="4"/>
        <v>6047063</v>
      </c>
      <c r="J40" s="45">
        <f>+I40</f>
        <v>6047063</v>
      </c>
      <c r="K40" s="45">
        <f t="shared" si="4"/>
        <v>6047063</v>
      </c>
      <c r="L40" s="45">
        <f t="shared" si="4"/>
        <v>6047063</v>
      </c>
      <c r="M40" s="45">
        <f t="shared" si="4"/>
        <v>6047063</v>
      </c>
      <c r="N40" s="45">
        <f>+M40</f>
        <v>6047063</v>
      </c>
      <c r="O40" s="45">
        <f t="shared" si="4"/>
        <v>6047063</v>
      </c>
      <c r="P40" s="45">
        <f t="shared" si="4"/>
        <v>6047063</v>
      </c>
      <c r="Q40" s="45">
        <f t="shared" si="4"/>
        <v>6047063</v>
      </c>
      <c r="R40" s="45">
        <f>+Q40</f>
        <v>6047063</v>
      </c>
      <c r="S40" s="45">
        <f t="shared" si="4"/>
        <v>6047063</v>
      </c>
      <c r="T40" s="45">
        <f t="shared" si="4"/>
        <v>6047063</v>
      </c>
      <c r="U40" s="45">
        <f t="shared" si="4"/>
        <v>6047063</v>
      </c>
      <c r="V40" s="45">
        <f>+U40</f>
        <v>6047063</v>
      </c>
      <c r="W40" s="45">
        <f>+V40</f>
        <v>6047063</v>
      </c>
      <c r="X40" s="45">
        <f t="shared" si="4"/>
        <v>2213291</v>
      </c>
      <c r="Y40" s="45">
        <f t="shared" si="4"/>
        <v>3833772</v>
      </c>
      <c r="Z40" s="46">
        <f>+IF(X40&lt;&gt;0,+(Y40/X40)*100,0)</f>
        <v>173.21590337646518</v>
      </c>
      <c r="AA40" s="47">
        <f t="shared" si="4"/>
        <v>-5634631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18154475</v>
      </c>
      <c r="F7" s="20">
        <v>18154475</v>
      </c>
      <c r="G7" s="20">
        <v>1284035</v>
      </c>
      <c r="H7" s="20">
        <v>1388470</v>
      </c>
      <c r="I7" s="20">
        <v>1331904</v>
      </c>
      <c r="J7" s="20">
        <v>4004409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4004409</v>
      </c>
      <c r="X7" s="20">
        <v>4803273</v>
      </c>
      <c r="Y7" s="20">
        <v>-798864</v>
      </c>
      <c r="Z7" s="21">
        <v>-16.631659287323455</v>
      </c>
      <c r="AA7" s="22">
        <v>18154475</v>
      </c>
    </row>
    <row r="8" spans="1:27" ht="13.5" x14ac:dyDescent="0.25">
      <c r="A8" s="23" t="s">
        <v>36</v>
      </c>
      <c r="B8" s="17" t="s">
        <v>32</v>
      </c>
      <c r="C8" s="18">
        <v>64316</v>
      </c>
      <c r="D8" s="18"/>
      <c r="E8" s="19">
        <v>123404</v>
      </c>
      <c r="F8" s="20">
        <v>123404</v>
      </c>
      <c r="G8" s="20">
        <v>9426</v>
      </c>
      <c r="H8" s="20">
        <v>4722</v>
      </c>
      <c r="I8" s="20">
        <v>3965</v>
      </c>
      <c r="J8" s="20">
        <v>18113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18113</v>
      </c>
      <c r="X8" s="20">
        <v>30852</v>
      </c>
      <c r="Y8" s="20">
        <v>-12739</v>
      </c>
      <c r="Z8" s="21">
        <v>-41.29067807597562</v>
      </c>
      <c r="AA8" s="22">
        <v>123404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6717362</v>
      </c>
      <c r="F9" s="20">
        <v>6717362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1679340</v>
      </c>
      <c r="Y9" s="20">
        <v>-1679340</v>
      </c>
      <c r="Z9" s="21">
        <v>-100</v>
      </c>
      <c r="AA9" s="22">
        <v>6717362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-6657622</v>
      </c>
      <c r="D14" s="18"/>
      <c r="E14" s="19"/>
      <c r="F14" s="20"/>
      <c r="G14" s="20">
        <v>-122181</v>
      </c>
      <c r="H14" s="20">
        <v>-835928</v>
      </c>
      <c r="I14" s="20">
        <v>-835978</v>
      </c>
      <c r="J14" s="20">
        <v>-1794087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-1794087</v>
      </c>
      <c r="X14" s="20"/>
      <c r="Y14" s="20">
        <v>-1794087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-6593306</v>
      </c>
      <c r="D17" s="26">
        <f>SUM(D6:D16)</f>
        <v>0</v>
      </c>
      <c r="E17" s="27">
        <f t="shared" si="0"/>
        <v>24995241</v>
      </c>
      <c r="F17" s="28">
        <f t="shared" si="0"/>
        <v>24995241</v>
      </c>
      <c r="G17" s="28">
        <f t="shared" si="0"/>
        <v>1171280</v>
      </c>
      <c r="H17" s="28">
        <f t="shared" si="0"/>
        <v>557264</v>
      </c>
      <c r="I17" s="28">
        <f t="shared" si="0"/>
        <v>499891</v>
      </c>
      <c r="J17" s="28">
        <f t="shared" si="0"/>
        <v>2228435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2228435</v>
      </c>
      <c r="X17" s="28">
        <f t="shared" si="0"/>
        <v>6513465</v>
      </c>
      <c r="Y17" s="28">
        <f t="shared" si="0"/>
        <v>-4285030</v>
      </c>
      <c r="Z17" s="29">
        <f>+IF(X17&lt;&gt;0,+(Y17/X17)*100,0)</f>
        <v>-65.787257627084813</v>
      </c>
      <c r="AA17" s="30">
        <f>SUM(AA6:AA16)</f>
        <v>24995241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-503627</v>
      </c>
      <c r="D26" s="18"/>
      <c r="E26" s="19">
        <v>-3460000</v>
      </c>
      <c r="F26" s="20">
        <v>-3460000</v>
      </c>
      <c r="G26" s="20"/>
      <c r="H26" s="20"/>
      <c r="I26" s="20">
        <v>-81720</v>
      </c>
      <c r="J26" s="20">
        <v>-81720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-81720</v>
      </c>
      <c r="X26" s="20">
        <v>-173000</v>
      </c>
      <c r="Y26" s="20">
        <v>91280</v>
      </c>
      <c r="Z26" s="21">
        <v>-52.763005780346816</v>
      </c>
      <c r="AA26" s="22">
        <v>-3460000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-503627</v>
      </c>
      <c r="D27" s="26">
        <f>SUM(D21:D26)</f>
        <v>0</v>
      </c>
      <c r="E27" s="27">
        <f t="shared" si="1"/>
        <v>-3460000</v>
      </c>
      <c r="F27" s="28">
        <f t="shared" si="1"/>
        <v>-3460000</v>
      </c>
      <c r="G27" s="28">
        <f t="shared" si="1"/>
        <v>0</v>
      </c>
      <c r="H27" s="28">
        <f t="shared" si="1"/>
        <v>0</v>
      </c>
      <c r="I27" s="28">
        <f t="shared" si="1"/>
        <v>-81720</v>
      </c>
      <c r="J27" s="28">
        <f t="shared" si="1"/>
        <v>-81720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-81720</v>
      </c>
      <c r="X27" s="28">
        <f t="shared" si="1"/>
        <v>-173000</v>
      </c>
      <c r="Y27" s="28">
        <f t="shared" si="1"/>
        <v>91280</v>
      </c>
      <c r="Z27" s="29">
        <f>+IF(X27&lt;&gt;0,+(Y27/X27)*100,0)</f>
        <v>-52.763005780346816</v>
      </c>
      <c r="AA27" s="30">
        <f>SUM(AA21:AA26)</f>
        <v>-3460000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-7096933</v>
      </c>
      <c r="D38" s="32">
        <f>+D17+D27+D36</f>
        <v>0</v>
      </c>
      <c r="E38" s="33">
        <f t="shared" si="3"/>
        <v>21535241</v>
      </c>
      <c r="F38" s="2">
        <f t="shared" si="3"/>
        <v>21535241</v>
      </c>
      <c r="G38" s="2">
        <f t="shared" si="3"/>
        <v>1171280</v>
      </c>
      <c r="H38" s="2">
        <f t="shared" si="3"/>
        <v>557264</v>
      </c>
      <c r="I38" s="2">
        <f t="shared" si="3"/>
        <v>418171</v>
      </c>
      <c r="J38" s="2">
        <f t="shared" si="3"/>
        <v>2146715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2146715</v>
      </c>
      <c r="X38" s="2">
        <f t="shared" si="3"/>
        <v>6340465</v>
      </c>
      <c r="Y38" s="2">
        <f t="shared" si="3"/>
        <v>-4193750</v>
      </c>
      <c r="Z38" s="34">
        <f>+IF(X38&lt;&gt;0,+(Y38/X38)*100,0)</f>
        <v>-66.142625186007649</v>
      </c>
      <c r="AA38" s="35">
        <f>+AA17+AA27+AA36</f>
        <v>21535241</v>
      </c>
    </row>
    <row r="39" spans="1:27" ht="13.5" x14ac:dyDescent="0.25">
      <c r="A39" s="23" t="s">
        <v>60</v>
      </c>
      <c r="B39" s="17"/>
      <c r="C39" s="32">
        <v>-5874964</v>
      </c>
      <c r="D39" s="32"/>
      <c r="E39" s="33"/>
      <c r="F39" s="2"/>
      <c r="G39" s="2">
        <v>-11715422</v>
      </c>
      <c r="H39" s="2">
        <f>+G40+H60</f>
        <v>-10544142</v>
      </c>
      <c r="I39" s="2">
        <f>+H40+I60</f>
        <v>-9986878</v>
      </c>
      <c r="J39" s="2">
        <f>+G39</f>
        <v>-11715422</v>
      </c>
      <c r="K39" s="2">
        <f>+I40+K60</f>
        <v>-9568707</v>
      </c>
      <c r="L39" s="2">
        <f>+K40+L60</f>
        <v>-9568707</v>
      </c>
      <c r="M39" s="2">
        <f>+L40+M60</f>
        <v>-9568707</v>
      </c>
      <c r="N39" s="2">
        <f>+K39</f>
        <v>-9568707</v>
      </c>
      <c r="O39" s="2">
        <f>+M40+O60</f>
        <v>-9568707</v>
      </c>
      <c r="P39" s="2">
        <f>+O40+P60</f>
        <v>-9568707</v>
      </c>
      <c r="Q39" s="2">
        <f>+P40+Q60</f>
        <v>-9568707</v>
      </c>
      <c r="R39" s="2">
        <f>+O39</f>
        <v>-9568707</v>
      </c>
      <c r="S39" s="2">
        <f>+Q40+S60</f>
        <v>-9568707</v>
      </c>
      <c r="T39" s="2">
        <f>+S40+T60</f>
        <v>-9568707</v>
      </c>
      <c r="U39" s="2">
        <f>+T40+U60</f>
        <v>-9568707</v>
      </c>
      <c r="V39" s="2">
        <f>+S39</f>
        <v>-9568707</v>
      </c>
      <c r="W39" s="2">
        <f>+G39</f>
        <v>-11715422</v>
      </c>
      <c r="X39" s="2"/>
      <c r="Y39" s="2">
        <f>+W39-X39</f>
        <v>-11715422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-12971897</v>
      </c>
      <c r="D40" s="43">
        <f t="shared" ref="D40:AA40" si="4">+D38+D39</f>
        <v>0</v>
      </c>
      <c r="E40" s="44">
        <f t="shared" si="4"/>
        <v>21535241</v>
      </c>
      <c r="F40" s="45">
        <f t="shared" si="4"/>
        <v>21535241</v>
      </c>
      <c r="G40" s="45">
        <f t="shared" si="4"/>
        <v>-10544142</v>
      </c>
      <c r="H40" s="45">
        <f t="shared" si="4"/>
        <v>-9986878</v>
      </c>
      <c r="I40" s="45">
        <f t="shared" si="4"/>
        <v>-9568707</v>
      </c>
      <c r="J40" s="45">
        <f>+I40</f>
        <v>-9568707</v>
      </c>
      <c r="K40" s="45">
        <f t="shared" si="4"/>
        <v>-9568707</v>
      </c>
      <c r="L40" s="45">
        <f t="shared" si="4"/>
        <v>-9568707</v>
      </c>
      <c r="M40" s="45">
        <f t="shared" si="4"/>
        <v>-9568707</v>
      </c>
      <c r="N40" s="45">
        <f>+M40</f>
        <v>-9568707</v>
      </c>
      <c r="O40" s="45">
        <f t="shared" si="4"/>
        <v>-9568707</v>
      </c>
      <c r="P40" s="45">
        <f t="shared" si="4"/>
        <v>-9568707</v>
      </c>
      <c r="Q40" s="45">
        <f t="shared" si="4"/>
        <v>-9568707</v>
      </c>
      <c r="R40" s="45">
        <f>+Q40</f>
        <v>-9568707</v>
      </c>
      <c r="S40" s="45">
        <f t="shared" si="4"/>
        <v>-9568707</v>
      </c>
      <c r="T40" s="45">
        <f t="shared" si="4"/>
        <v>-9568707</v>
      </c>
      <c r="U40" s="45">
        <f t="shared" si="4"/>
        <v>-9568707</v>
      </c>
      <c r="V40" s="45">
        <f>+U40</f>
        <v>-9568707</v>
      </c>
      <c r="W40" s="45">
        <f>+V40</f>
        <v>-9568707</v>
      </c>
      <c r="X40" s="45">
        <f t="shared" si="4"/>
        <v>6340465</v>
      </c>
      <c r="Y40" s="45">
        <f t="shared" si="4"/>
        <v>-15909172</v>
      </c>
      <c r="Z40" s="46">
        <f>+IF(X40&lt;&gt;0,+(Y40/X40)*100,0)</f>
        <v>-250.9149092377294</v>
      </c>
      <c r="AA40" s="47">
        <f t="shared" si="4"/>
        <v>21535241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-11715422</v>
      </c>
      <c r="J60">
        <v>-11715422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-6986976</v>
      </c>
      <c r="D14" s="18"/>
      <c r="E14" s="19"/>
      <c r="F14" s="20"/>
      <c r="G14" s="20">
        <v>-4550</v>
      </c>
      <c r="H14" s="20">
        <v>-594147</v>
      </c>
      <c r="I14" s="20">
        <v>-660028</v>
      </c>
      <c r="J14" s="20">
        <v>-1258725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-1258725</v>
      </c>
      <c r="X14" s="20"/>
      <c r="Y14" s="20">
        <v>-1258725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-6986976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-4550</v>
      </c>
      <c r="H17" s="28">
        <f t="shared" si="0"/>
        <v>-594147</v>
      </c>
      <c r="I17" s="28">
        <f t="shared" si="0"/>
        <v>-660028</v>
      </c>
      <c r="J17" s="28">
        <f t="shared" si="0"/>
        <v>-1258725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-1258725</v>
      </c>
      <c r="X17" s="28">
        <f t="shared" si="0"/>
        <v>0</v>
      </c>
      <c r="Y17" s="28">
        <f t="shared" si="0"/>
        <v>-1258725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-4260906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-4260906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-11247882</v>
      </c>
      <c r="D38" s="32">
        <f>+D17+D27+D36</f>
        <v>0</v>
      </c>
      <c r="E38" s="33">
        <f t="shared" si="3"/>
        <v>-1500000</v>
      </c>
      <c r="F38" s="2">
        <f t="shared" si="3"/>
        <v>-1500000</v>
      </c>
      <c r="G38" s="2">
        <f t="shared" si="3"/>
        <v>-4550</v>
      </c>
      <c r="H38" s="2">
        <f t="shared" si="3"/>
        <v>-594147</v>
      </c>
      <c r="I38" s="2">
        <f t="shared" si="3"/>
        <v>-660028</v>
      </c>
      <c r="J38" s="2">
        <f t="shared" si="3"/>
        <v>-1258725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-1258725</v>
      </c>
      <c r="X38" s="2">
        <f t="shared" si="3"/>
        <v>-375000</v>
      </c>
      <c r="Y38" s="2">
        <f t="shared" si="3"/>
        <v>-883725</v>
      </c>
      <c r="Z38" s="34">
        <f>+IF(X38&lt;&gt;0,+(Y38/X38)*100,0)</f>
        <v>235.65999999999997</v>
      </c>
      <c r="AA38" s="35">
        <f>+AA17+AA27+AA36</f>
        <v>-1500000</v>
      </c>
    </row>
    <row r="39" spans="1:27" ht="13.5" x14ac:dyDescent="0.25">
      <c r="A39" s="23" t="s">
        <v>60</v>
      </c>
      <c r="B39" s="17"/>
      <c r="C39" s="32">
        <v>-7246352</v>
      </c>
      <c r="D39" s="32"/>
      <c r="E39" s="33"/>
      <c r="F39" s="2"/>
      <c r="G39" s="2"/>
      <c r="H39" s="2">
        <f>+G40+H60</f>
        <v>-18498785</v>
      </c>
      <c r="I39" s="2">
        <f>+H40+I60</f>
        <v>-19092932</v>
      </c>
      <c r="J39" s="2">
        <f>+G39</f>
        <v>0</v>
      </c>
      <c r="K39" s="2">
        <f>+I40+K60</f>
        <v>-19752960</v>
      </c>
      <c r="L39" s="2">
        <f>+K40+L60</f>
        <v>-19752960</v>
      </c>
      <c r="M39" s="2">
        <f>+L40+M60</f>
        <v>-19752960</v>
      </c>
      <c r="N39" s="2">
        <f>+K39</f>
        <v>-19752960</v>
      </c>
      <c r="O39" s="2">
        <f>+M40+O60</f>
        <v>-19752960</v>
      </c>
      <c r="P39" s="2">
        <f>+O40+P60</f>
        <v>-19752960</v>
      </c>
      <c r="Q39" s="2">
        <f>+P40+Q60</f>
        <v>-19752960</v>
      </c>
      <c r="R39" s="2">
        <f>+O39</f>
        <v>-19752960</v>
      </c>
      <c r="S39" s="2">
        <f>+Q40+S60</f>
        <v>-19752960</v>
      </c>
      <c r="T39" s="2">
        <f>+S40+T60</f>
        <v>-19752960</v>
      </c>
      <c r="U39" s="2">
        <f>+T40+U60</f>
        <v>-19752960</v>
      </c>
      <c r="V39" s="2">
        <f>+S39</f>
        <v>-19752960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-18494234</v>
      </c>
      <c r="D40" s="43">
        <f t="shared" ref="D40:AA40" si="4">+D38+D39</f>
        <v>0</v>
      </c>
      <c r="E40" s="44">
        <f t="shared" si="4"/>
        <v>-1500000</v>
      </c>
      <c r="F40" s="45">
        <f t="shared" si="4"/>
        <v>-1500000</v>
      </c>
      <c r="G40" s="45">
        <f t="shared" si="4"/>
        <v>-4550</v>
      </c>
      <c r="H40" s="45">
        <f t="shared" si="4"/>
        <v>-19092932</v>
      </c>
      <c r="I40" s="45">
        <f t="shared" si="4"/>
        <v>-19752960</v>
      </c>
      <c r="J40" s="45">
        <f>+I40</f>
        <v>-19752960</v>
      </c>
      <c r="K40" s="45">
        <f t="shared" si="4"/>
        <v>-19752960</v>
      </c>
      <c r="L40" s="45">
        <f t="shared" si="4"/>
        <v>-19752960</v>
      </c>
      <c r="M40" s="45">
        <f t="shared" si="4"/>
        <v>-19752960</v>
      </c>
      <c r="N40" s="45">
        <f>+M40</f>
        <v>-19752960</v>
      </c>
      <c r="O40" s="45">
        <f t="shared" si="4"/>
        <v>-19752960</v>
      </c>
      <c r="P40" s="45">
        <f t="shared" si="4"/>
        <v>-19752960</v>
      </c>
      <c r="Q40" s="45">
        <f t="shared" si="4"/>
        <v>-19752960</v>
      </c>
      <c r="R40" s="45">
        <f>+Q40</f>
        <v>-19752960</v>
      </c>
      <c r="S40" s="45">
        <f t="shared" si="4"/>
        <v>-19752960</v>
      </c>
      <c r="T40" s="45">
        <f t="shared" si="4"/>
        <v>-19752960</v>
      </c>
      <c r="U40" s="45">
        <f t="shared" si="4"/>
        <v>-19752960</v>
      </c>
      <c r="V40" s="45">
        <f>+U40</f>
        <v>-19752960</v>
      </c>
      <c r="W40" s="45">
        <f>+V40</f>
        <v>-19752960</v>
      </c>
      <c r="X40" s="45">
        <f t="shared" si="4"/>
        <v>-375000</v>
      </c>
      <c r="Y40" s="45">
        <f t="shared" si="4"/>
        <v>-883725</v>
      </c>
      <c r="Z40" s="46">
        <f>+IF(X40&lt;&gt;0,+(Y40/X40)*100,0)</f>
        <v>235.65999999999997</v>
      </c>
      <c r="AA40" s="47">
        <f t="shared" si="4"/>
        <v>-1500000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-18494235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3034</v>
      </c>
      <c r="D7" s="18"/>
      <c r="E7" s="19">
        <v>-100000</v>
      </c>
      <c r="F7" s="20">
        <v>-100000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-24999</v>
      </c>
      <c r="Y7" s="20">
        <v>24999</v>
      </c>
      <c r="Z7" s="21">
        <v>-100</v>
      </c>
      <c r="AA7" s="22">
        <v>-100000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4701350</v>
      </c>
      <c r="F9" s="20">
        <v>4701350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1175337</v>
      </c>
      <c r="Y9" s="20">
        <v>-1175337</v>
      </c>
      <c r="Z9" s="21">
        <v>-100</v>
      </c>
      <c r="AA9" s="22">
        <v>4701350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-712675</v>
      </c>
      <c r="D14" s="18"/>
      <c r="E14" s="19">
        <v>-1700000</v>
      </c>
      <c r="F14" s="20">
        <v>-1700000</v>
      </c>
      <c r="G14" s="20"/>
      <c r="H14" s="20">
        <v>-11105</v>
      </c>
      <c r="I14" s="20"/>
      <c r="J14" s="20">
        <v>-11105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-11105</v>
      </c>
      <c r="X14" s="20">
        <v>-424998</v>
      </c>
      <c r="Y14" s="20">
        <v>413893</v>
      </c>
      <c r="Z14" s="21">
        <v>-97.387046527277775</v>
      </c>
      <c r="AA14" s="22">
        <v>-1700000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-709641</v>
      </c>
      <c r="D17" s="26">
        <f>SUM(D6:D16)</f>
        <v>0</v>
      </c>
      <c r="E17" s="27">
        <f t="shared" si="0"/>
        <v>2901350</v>
      </c>
      <c r="F17" s="28">
        <f t="shared" si="0"/>
        <v>2901350</v>
      </c>
      <c r="G17" s="28">
        <f t="shared" si="0"/>
        <v>0</v>
      </c>
      <c r="H17" s="28">
        <f t="shared" si="0"/>
        <v>-11105</v>
      </c>
      <c r="I17" s="28">
        <f t="shared" si="0"/>
        <v>0</v>
      </c>
      <c r="J17" s="28">
        <f t="shared" si="0"/>
        <v>-11105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-11105</v>
      </c>
      <c r="X17" s="28">
        <f t="shared" si="0"/>
        <v>725340</v>
      </c>
      <c r="Y17" s="28">
        <f t="shared" si="0"/>
        <v>-736445</v>
      </c>
      <c r="Z17" s="29">
        <f>+IF(X17&lt;&gt;0,+(Y17/X17)*100,0)</f>
        <v>-101.53100614884055</v>
      </c>
      <c r="AA17" s="30">
        <f>SUM(AA6:AA16)</f>
        <v>2901350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-1299590</v>
      </c>
      <c r="D26" s="18"/>
      <c r="E26" s="19">
        <v>-1700000</v>
      </c>
      <c r="F26" s="20">
        <v>-1700000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-424998</v>
      </c>
      <c r="Y26" s="20">
        <v>424998</v>
      </c>
      <c r="Z26" s="21">
        <v>-100</v>
      </c>
      <c r="AA26" s="22">
        <v>-1700000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-1299590</v>
      </c>
      <c r="D27" s="26">
        <f>SUM(D21:D26)</f>
        <v>0</v>
      </c>
      <c r="E27" s="27">
        <f t="shared" si="1"/>
        <v>-1700000</v>
      </c>
      <c r="F27" s="28">
        <f t="shared" si="1"/>
        <v>-1700000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-424998</v>
      </c>
      <c r="Y27" s="28">
        <f t="shared" si="1"/>
        <v>424998</v>
      </c>
      <c r="Z27" s="29">
        <f>+IF(X27&lt;&gt;0,+(Y27/X27)*100,0)</f>
        <v>-100</v>
      </c>
      <c r="AA27" s="30">
        <f>SUM(AA21:AA26)</f>
        <v>-1700000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-2009231</v>
      </c>
      <c r="D38" s="32">
        <f>+D17+D27+D36</f>
        <v>0</v>
      </c>
      <c r="E38" s="33">
        <f t="shared" si="3"/>
        <v>1201350</v>
      </c>
      <c r="F38" s="2">
        <f t="shared" si="3"/>
        <v>1201350</v>
      </c>
      <c r="G38" s="2">
        <f t="shared" si="3"/>
        <v>0</v>
      </c>
      <c r="H38" s="2">
        <f t="shared" si="3"/>
        <v>-11105</v>
      </c>
      <c r="I38" s="2">
        <f t="shared" si="3"/>
        <v>0</v>
      </c>
      <c r="J38" s="2">
        <f t="shared" si="3"/>
        <v>-11105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-11105</v>
      </c>
      <c r="X38" s="2">
        <f t="shared" si="3"/>
        <v>300342</v>
      </c>
      <c r="Y38" s="2">
        <f t="shared" si="3"/>
        <v>-311447</v>
      </c>
      <c r="Z38" s="34">
        <f>+IF(X38&lt;&gt;0,+(Y38/X38)*100,0)</f>
        <v>-103.69745157187474</v>
      </c>
      <c r="AA38" s="35">
        <f>+AA17+AA27+AA36</f>
        <v>1201350</v>
      </c>
    </row>
    <row r="39" spans="1:27" ht="13.5" x14ac:dyDescent="0.25">
      <c r="A39" s="23" t="s">
        <v>60</v>
      </c>
      <c r="B39" s="17"/>
      <c r="C39" s="32">
        <v>28601936</v>
      </c>
      <c r="D39" s="32"/>
      <c r="E39" s="33">
        <v>13048688</v>
      </c>
      <c r="F39" s="2">
        <v>13048688</v>
      </c>
      <c r="G39" s="2"/>
      <c r="H39" s="2">
        <f>+G40+H60</f>
        <v>0</v>
      </c>
      <c r="I39" s="2">
        <f>+H40+I60</f>
        <v>-11105</v>
      </c>
      <c r="J39" s="2">
        <f>+G39</f>
        <v>0</v>
      </c>
      <c r="K39" s="2">
        <f>+I40+K60</f>
        <v>-11105</v>
      </c>
      <c r="L39" s="2">
        <f>+K40+L60</f>
        <v>-11105</v>
      </c>
      <c r="M39" s="2">
        <f>+L40+M60</f>
        <v>-11105</v>
      </c>
      <c r="N39" s="2">
        <f>+K39</f>
        <v>-11105</v>
      </c>
      <c r="O39" s="2">
        <f>+M40+O60</f>
        <v>-11105</v>
      </c>
      <c r="P39" s="2">
        <f>+O40+P60</f>
        <v>-11105</v>
      </c>
      <c r="Q39" s="2">
        <f>+P40+Q60</f>
        <v>-11105</v>
      </c>
      <c r="R39" s="2">
        <f>+O39</f>
        <v>-11105</v>
      </c>
      <c r="S39" s="2">
        <f>+Q40+S60</f>
        <v>-11105</v>
      </c>
      <c r="T39" s="2">
        <f>+S40+T60</f>
        <v>-11105</v>
      </c>
      <c r="U39" s="2">
        <f>+T40+U60</f>
        <v>-11105</v>
      </c>
      <c r="V39" s="2">
        <f>+S39</f>
        <v>-11105</v>
      </c>
      <c r="W39" s="2">
        <f>+G39</f>
        <v>0</v>
      </c>
      <c r="X39" s="2">
        <v>13048688</v>
      </c>
      <c r="Y39" s="2">
        <f>+W39-X39</f>
        <v>-13048688</v>
      </c>
      <c r="Z39" s="34">
        <f>+IF(X39&lt;&gt;0,+(Y39/X39)*100,0)</f>
        <v>-100</v>
      </c>
      <c r="AA39" s="35">
        <v>13048688</v>
      </c>
    </row>
    <row r="40" spans="1:27" ht="13.5" x14ac:dyDescent="0.25">
      <c r="A40" s="41" t="s">
        <v>62</v>
      </c>
      <c r="B40" s="42" t="s">
        <v>61</v>
      </c>
      <c r="C40" s="43">
        <f>+C38+C39</f>
        <v>26592705</v>
      </c>
      <c r="D40" s="43">
        <f t="shared" ref="D40:AA40" si="4">+D38+D39</f>
        <v>0</v>
      </c>
      <c r="E40" s="44">
        <f t="shared" si="4"/>
        <v>14250038</v>
      </c>
      <c r="F40" s="45">
        <f t="shared" si="4"/>
        <v>14250038</v>
      </c>
      <c r="G40" s="45">
        <f t="shared" si="4"/>
        <v>0</v>
      </c>
      <c r="H40" s="45">
        <f t="shared" si="4"/>
        <v>-11105</v>
      </c>
      <c r="I40" s="45">
        <f t="shared" si="4"/>
        <v>-11105</v>
      </c>
      <c r="J40" s="45">
        <f>+I40</f>
        <v>-11105</v>
      </c>
      <c r="K40" s="45">
        <f t="shared" si="4"/>
        <v>-11105</v>
      </c>
      <c r="L40" s="45">
        <f t="shared" si="4"/>
        <v>-11105</v>
      </c>
      <c r="M40" s="45">
        <f t="shared" si="4"/>
        <v>-11105</v>
      </c>
      <c r="N40" s="45">
        <f>+M40</f>
        <v>-11105</v>
      </c>
      <c r="O40" s="45">
        <f t="shared" si="4"/>
        <v>-11105</v>
      </c>
      <c r="P40" s="45">
        <f t="shared" si="4"/>
        <v>-11105</v>
      </c>
      <c r="Q40" s="45">
        <f t="shared" si="4"/>
        <v>-11105</v>
      </c>
      <c r="R40" s="45">
        <f>+Q40</f>
        <v>-11105</v>
      </c>
      <c r="S40" s="45">
        <f t="shared" si="4"/>
        <v>-11105</v>
      </c>
      <c r="T40" s="45">
        <f t="shared" si="4"/>
        <v>-11105</v>
      </c>
      <c r="U40" s="45">
        <f t="shared" si="4"/>
        <v>-11105</v>
      </c>
      <c r="V40" s="45">
        <f>+U40</f>
        <v>-11105</v>
      </c>
      <c r="W40" s="45">
        <f>+V40</f>
        <v>-11105</v>
      </c>
      <c r="X40" s="45">
        <f t="shared" si="4"/>
        <v>13349030</v>
      </c>
      <c r="Y40" s="45">
        <f t="shared" si="4"/>
        <v>-13360135</v>
      </c>
      <c r="Z40" s="46">
        <f>+IF(X40&lt;&gt;0,+(Y40/X40)*100,0)</f>
        <v>-100.08318956508451</v>
      </c>
      <c r="AA40" s="47">
        <f t="shared" si="4"/>
        <v>14250038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43724</v>
      </c>
      <c r="D14" s="18"/>
      <c r="E14" s="19">
        <v>84214</v>
      </c>
      <c r="F14" s="20">
        <v>84214</v>
      </c>
      <c r="G14" s="20">
        <v>129340</v>
      </c>
      <c r="H14" s="20">
        <v>-20463</v>
      </c>
      <c r="I14" s="20">
        <v>251889</v>
      </c>
      <c r="J14" s="20">
        <v>360766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360766</v>
      </c>
      <c r="X14" s="20">
        <v>21051</v>
      </c>
      <c r="Y14" s="20">
        <v>339715</v>
      </c>
      <c r="Z14" s="21">
        <v>1613.7713172770891</v>
      </c>
      <c r="AA14" s="22">
        <v>84214</v>
      </c>
    </row>
    <row r="15" spans="1:27" ht="13.5" x14ac:dyDescent="0.25">
      <c r="A15" s="23" t="s">
        <v>43</v>
      </c>
      <c r="B15" s="17" t="s">
        <v>32</v>
      </c>
      <c r="C15" s="18">
        <v>-107460</v>
      </c>
      <c r="D15" s="18"/>
      <c r="E15" s="19">
        <v>-164870</v>
      </c>
      <c r="F15" s="20">
        <v>-164870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-41220</v>
      </c>
      <c r="Y15" s="20">
        <v>41220</v>
      </c>
      <c r="Z15" s="21">
        <v>-100</v>
      </c>
      <c r="AA15" s="22">
        <v>-164870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-63736</v>
      </c>
      <c r="D17" s="26">
        <f>SUM(D6:D16)</f>
        <v>0</v>
      </c>
      <c r="E17" s="27">
        <f t="shared" si="0"/>
        <v>-80656</v>
      </c>
      <c r="F17" s="28">
        <f t="shared" si="0"/>
        <v>-80656</v>
      </c>
      <c r="G17" s="28">
        <f t="shared" si="0"/>
        <v>129340</v>
      </c>
      <c r="H17" s="28">
        <f t="shared" si="0"/>
        <v>-20463</v>
      </c>
      <c r="I17" s="28">
        <f t="shared" si="0"/>
        <v>251889</v>
      </c>
      <c r="J17" s="28">
        <f t="shared" si="0"/>
        <v>360766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360766</v>
      </c>
      <c r="X17" s="28">
        <f t="shared" si="0"/>
        <v>-20169</v>
      </c>
      <c r="Y17" s="28">
        <f t="shared" si="0"/>
        <v>380935</v>
      </c>
      <c r="Z17" s="29">
        <f>+IF(X17&lt;&gt;0,+(Y17/X17)*100,0)</f>
        <v>-1888.7153552481532</v>
      </c>
      <c r="AA17" s="30">
        <f>SUM(AA6:AA16)</f>
        <v>-80656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-63736</v>
      </c>
      <c r="D38" s="32">
        <f>+D17+D27+D36</f>
        <v>0</v>
      </c>
      <c r="E38" s="33">
        <f t="shared" si="3"/>
        <v>-80656</v>
      </c>
      <c r="F38" s="2">
        <f t="shared" si="3"/>
        <v>-80656</v>
      </c>
      <c r="G38" s="2">
        <f t="shared" si="3"/>
        <v>129340</v>
      </c>
      <c r="H38" s="2">
        <f t="shared" si="3"/>
        <v>-20463</v>
      </c>
      <c r="I38" s="2">
        <f t="shared" si="3"/>
        <v>251889</v>
      </c>
      <c r="J38" s="2">
        <f t="shared" si="3"/>
        <v>360766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360766</v>
      </c>
      <c r="X38" s="2">
        <f t="shared" si="3"/>
        <v>-20169</v>
      </c>
      <c r="Y38" s="2">
        <f t="shared" si="3"/>
        <v>380935</v>
      </c>
      <c r="Z38" s="34">
        <f>+IF(X38&lt;&gt;0,+(Y38/X38)*100,0)</f>
        <v>-1888.7153552481532</v>
      </c>
      <c r="AA38" s="35">
        <f>+AA17+AA27+AA36</f>
        <v>-80656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129340</v>
      </c>
      <c r="I39" s="2">
        <f>+H40+I60</f>
        <v>108877</v>
      </c>
      <c r="J39" s="2">
        <f>+G39</f>
        <v>0</v>
      </c>
      <c r="K39" s="2">
        <f>+I40+K60</f>
        <v>360766</v>
      </c>
      <c r="L39" s="2">
        <f>+K40+L60</f>
        <v>360766</v>
      </c>
      <c r="M39" s="2">
        <f>+L40+M60</f>
        <v>360766</v>
      </c>
      <c r="N39" s="2">
        <f>+K39</f>
        <v>360766</v>
      </c>
      <c r="O39" s="2">
        <f>+M40+O60</f>
        <v>360766</v>
      </c>
      <c r="P39" s="2">
        <f>+O40+P60</f>
        <v>360766</v>
      </c>
      <c r="Q39" s="2">
        <f>+P40+Q60</f>
        <v>360766</v>
      </c>
      <c r="R39" s="2">
        <f>+O39</f>
        <v>360766</v>
      </c>
      <c r="S39" s="2">
        <f>+Q40+S60</f>
        <v>360766</v>
      </c>
      <c r="T39" s="2">
        <f>+S40+T60</f>
        <v>360766</v>
      </c>
      <c r="U39" s="2">
        <f>+T40+U60</f>
        <v>360766</v>
      </c>
      <c r="V39" s="2">
        <f>+S39</f>
        <v>360766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-63736</v>
      </c>
      <c r="D40" s="43">
        <f t="shared" ref="D40:AA40" si="4">+D38+D39</f>
        <v>0</v>
      </c>
      <c r="E40" s="44">
        <f t="shared" si="4"/>
        <v>-80656</v>
      </c>
      <c r="F40" s="45">
        <f t="shared" si="4"/>
        <v>-80656</v>
      </c>
      <c r="G40" s="45">
        <f t="shared" si="4"/>
        <v>129340</v>
      </c>
      <c r="H40" s="45">
        <f t="shared" si="4"/>
        <v>108877</v>
      </c>
      <c r="I40" s="45">
        <f t="shared" si="4"/>
        <v>360766</v>
      </c>
      <c r="J40" s="45">
        <f>+I40</f>
        <v>360766</v>
      </c>
      <c r="K40" s="45">
        <f t="shared" si="4"/>
        <v>360766</v>
      </c>
      <c r="L40" s="45">
        <f t="shared" si="4"/>
        <v>360766</v>
      </c>
      <c r="M40" s="45">
        <f t="shared" si="4"/>
        <v>360766</v>
      </c>
      <c r="N40" s="45">
        <f>+M40</f>
        <v>360766</v>
      </c>
      <c r="O40" s="45">
        <f t="shared" si="4"/>
        <v>360766</v>
      </c>
      <c r="P40" s="45">
        <f t="shared" si="4"/>
        <v>360766</v>
      </c>
      <c r="Q40" s="45">
        <f t="shared" si="4"/>
        <v>360766</v>
      </c>
      <c r="R40" s="45">
        <f>+Q40</f>
        <v>360766</v>
      </c>
      <c r="S40" s="45">
        <f t="shared" si="4"/>
        <v>360766</v>
      </c>
      <c r="T40" s="45">
        <f t="shared" si="4"/>
        <v>360766</v>
      </c>
      <c r="U40" s="45">
        <f t="shared" si="4"/>
        <v>360766</v>
      </c>
      <c r="V40" s="45">
        <f>+U40</f>
        <v>360766</v>
      </c>
      <c r="W40" s="45">
        <f>+V40</f>
        <v>360766</v>
      </c>
      <c r="X40" s="45">
        <f t="shared" si="4"/>
        <v>-20169</v>
      </c>
      <c r="Y40" s="45">
        <f t="shared" si="4"/>
        <v>380935</v>
      </c>
      <c r="Z40" s="46">
        <f>+IF(X40&lt;&gt;0,+(Y40/X40)*100,0)</f>
        <v>-1888.7153552481532</v>
      </c>
      <c r="AA40" s="47">
        <f t="shared" si="4"/>
        <v>-80656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48883</v>
      </c>
      <c r="D7" s="18"/>
      <c r="E7" s="19"/>
      <c r="F7" s="20"/>
      <c r="G7" s="20">
        <v>3341</v>
      </c>
      <c r="H7" s="20">
        <v>2404</v>
      </c>
      <c r="I7" s="20">
        <v>6581</v>
      </c>
      <c r="J7" s="20">
        <v>12326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12326</v>
      </c>
      <c r="X7" s="20"/>
      <c r="Y7" s="20">
        <v>12326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-33612893</v>
      </c>
      <c r="D14" s="18"/>
      <c r="E14" s="19"/>
      <c r="F14" s="20"/>
      <c r="G14" s="20">
        <v>-2800450</v>
      </c>
      <c r="H14" s="20">
        <v>-3330861</v>
      </c>
      <c r="I14" s="20">
        <v>-5886513</v>
      </c>
      <c r="J14" s="20">
        <v>-12017824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-12017824</v>
      </c>
      <c r="X14" s="20"/>
      <c r="Y14" s="20">
        <v>-12017824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-33564010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-2797109</v>
      </c>
      <c r="H17" s="28">
        <f t="shared" si="0"/>
        <v>-3328457</v>
      </c>
      <c r="I17" s="28">
        <f t="shared" si="0"/>
        <v>-5879932</v>
      </c>
      <c r="J17" s="28">
        <f t="shared" si="0"/>
        <v>-12005498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-12005498</v>
      </c>
      <c r="X17" s="28">
        <f t="shared" si="0"/>
        <v>0</v>
      </c>
      <c r="Y17" s="28">
        <f t="shared" si="0"/>
        <v>-12005498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-5607136</v>
      </c>
      <c r="D26" s="18"/>
      <c r="E26" s="19"/>
      <c r="F26" s="20"/>
      <c r="G26" s="20"/>
      <c r="H26" s="20">
        <v>-135986</v>
      </c>
      <c r="I26" s="20">
        <v>-54407</v>
      </c>
      <c r="J26" s="20">
        <v>-190393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-190393</v>
      </c>
      <c r="X26" s="20"/>
      <c r="Y26" s="20">
        <v>-190393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-5607136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-135986</v>
      </c>
      <c r="I27" s="28">
        <f t="shared" si="1"/>
        <v>-54407</v>
      </c>
      <c r="J27" s="28">
        <f t="shared" si="1"/>
        <v>-190393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-190393</v>
      </c>
      <c r="X27" s="28">
        <f t="shared" si="1"/>
        <v>0</v>
      </c>
      <c r="Y27" s="28">
        <f t="shared" si="1"/>
        <v>-190393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-39171146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-2797109</v>
      </c>
      <c r="H38" s="2">
        <f t="shared" si="3"/>
        <v>-3464443</v>
      </c>
      <c r="I38" s="2">
        <f t="shared" si="3"/>
        <v>-5934339</v>
      </c>
      <c r="J38" s="2">
        <f t="shared" si="3"/>
        <v>-12195891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-12195891</v>
      </c>
      <c r="X38" s="2">
        <f t="shared" si="3"/>
        <v>0</v>
      </c>
      <c r="Y38" s="2">
        <f t="shared" si="3"/>
        <v>-12195891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-2797109</v>
      </c>
      <c r="I39" s="2">
        <f>+H40+I60</f>
        <v>-6261552</v>
      </c>
      <c r="J39" s="2">
        <f>+G39</f>
        <v>0</v>
      </c>
      <c r="K39" s="2">
        <f>+I40+K60</f>
        <v>-12195891</v>
      </c>
      <c r="L39" s="2">
        <f>+K40+L60</f>
        <v>-12195891</v>
      </c>
      <c r="M39" s="2">
        <f>+L40+M60</f>
        <v>-12195891</v>
      </c>
      <c r="N39" s="2">
        <f>+K39</f>
        <v>-12195891</v>
      </c>
      <c r="O39" s="2">
        <f>+M40+O60</f>
        <v>-12195891</v>
      </c>
      <c r="P39" s="2">
        <f>+O40+P60</f>
        <v>-12195891</v>
      </c>
      <c r="Q39" s="2">
        <f>+P40+Q60</f>
        <v>-12195891</v>
      </c>
      <c r="R39" s="2">
        <f>+O39</f>
        <v>-12195891</v>
      </c>
      <c r="S39" s="2">
        <f>+Q40+S60</f>
        <v>-12195891</v>
      </c>
      <c r="T39" s="2">
        <f>+S40+T60</f>
        <v>-12195891</v>
      </c>
      <c r="U39" s="2">
        <f>+T40+U60</f>
        <v>-12195891</v>
      </c>
      <c r="V39" s="2">
        <f>+S39</f>
        <v>-12195891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-39171146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-2797109</v>
      </c>
      <c r="H40" s="45">
        <f t="shared" si="4"/>
        <v>-6261552</v>
      </c>
      <c r="I40" s="45">
        <f t="shared" si="4"/>
        <v>-12195891</v>
      </c>
      <c r="J40" s="45">
        <f>+I40</f>
        <v>-12195891</v>
      </c>
      <c r="K40" s="45">
        <f t="shared" si="4"/>
        <v>-12195891</v>
      </c>
      <c r="L40" s="45">
        <f t="shared" si="4"/>
        <v>-12195891</v>
      </c>
      <c r="M40" s="45">
        <f t="shared" si="4"/>
        <v>-12195891</v>
      </c>
      <c r="N40" s="45">
        <f>+M40</f>
        <v>-12195891</v>
      </c>
      <c r="O40" s="45">
        <f t="shared" si="4"/>
        <v>-12195891</v>
      </c>
      <c r="P40" s="45">
        <f t="shared" si="4"/>
        <v>-12195891</v>
      </c>
      <c r="Q40" s="45">
        <f t="shared" si="4"/>
        <v>-12195891</v>
      </c>
      <c r="R40" s="45">
        <f>+Q40</f>
        <v>-12195891</v>
      </c>
      <c r="S40" s="45">
        <f t="shared" si="4"/>
        <v>-12195891</v>
      </c>
      <c r="T40" s="45">
        <f t="shared" si="4"/>
        <v>-12195891</v>
      </c>
      <c r="U40" s="45">
        <f t="shared" si="4"/>
        <v>-12195891</v>
      </c>
      <c r="V40" s="45">
        <f>+U40</f>
        <v>-12195891</v>
      </c>
      <c r="W40" s="45">
        <f>+V40</f>
        <v>-12195891</v>
      </c>
      <c r="X40" s="45">
        <f t="shared" si="4"/>
        <v>0</v>
      </c>
      <c r="Y40" s="45">
        <f t="shared" si="4"/>
        <v>-12195891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1648</v>
      </c>
      <c r="X7" s="20">
        <v>43100772</v>
      </c>
      <c r="Y7" s="20">
        <v>-43099124</v>
      </c>
      <c r="Z7" s="21">
        <v>-99.996176402594358</v>
      </c>
      <c r="AA7" s="22">
        <v>172403105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5859873</v>
      </c>
      <c r="Y8" s="20">
        <v>-5859873</v>
      </c>
      <c r="Z8" s="21">
        <v>-100</v>
      </c>
      <c r="AA8" s="22">
        <v>23439490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13224156</v>
      </c>
      <c r="Y9" s="20">
        <v>-13224156</v>
      </c>
      <c r="Z9" s="21">
        <v>-100</v>
      </c>
      <c r="AA9" s="22">
        <v>52896626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-12540655</v>
      </c>
      <c r="X14" s="20"/>
      <c r="Y14" s="20">
        <v>-12540655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-12539007</v>
      </c>
      <c r="X17" s="28">
        <f t="shared" si="0"/>
        <v>62184801</v>
      </c>
      <c r="Y17" s="28">
        <f t="shared" si="0"/>
        <v>-74723808</v>
      </c>
      <c r="Z17" s="29">
        <f>+IF(X17&lt;&gt;0,+(Y17/X17)*100,0)</f>
        <v>-120.16410247899643</v>
      </c>
      <c r="AA17" s="30">
        <f>SUM(AA6:AA16)</f>
        <v>248739221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-480059</v>
      </c>
      <c r="J26" s="20">
        <v>-480059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-480059</v>
      </c>
      <c r="X26" s="20"/>
      <c r="Y26" s="20">
        <v>-480059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-480059</v>
      </c>
      <c r="X27" s="28">
        <f t="shared" si="1"/>
        <v>0</v>
      </c>
      <c r="Y27" s="28">
        <f t="shared" si="1"/>
        <v>-480059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-13019066</v>
      </c>
      <c r="X38" s="2">
        <f t="shared" si="3"/>
        <v>62184801</v>
      </c>
      <c r="Y38" s="2">
        <f t="shared" si="3"/>
        <v>-75203867</v>
      </c>
      <c r="Z38" s="34">
        <f>+IF(X38&lt;&gt;0,+(Y38/X38)*100,0)</f>
        <v>-120.9360901548917</v>
      </c>
      <c r="AA38" s="35">
        <f>+AA17+AA27+AA36</f>
        <v>248739221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-157766492</v>
      </c>
      <c r="M39" s="2">
        <f>+L40+M60</f>
        <v>-157766492</v>
      </c>
      <c r="N39" s="2">
        <f>+K39</f>
        <v>-157766492</v>
      </c>
      <c r="O39" s="2">
        <f>+M40+O60</f>
        <v>-157766492</v>
      </c>
      <c r="P39" s="2">
        <f>+O40+P60</f>
        <v>-157766492</v>
      </c>
      <c r="Q39" s="2">
        <f>+P40+Q60</f>
        <v>-157766492</v>
      </c>
      <c r="R39" s="2">
        <f>+O39</f>
        <v>-157766492</v>
      </c>
      <c r="S39" s="2">
        <f>+Q40+S60</f>
        <v>-157766492</v>
      </c>
      <c r="T39" s="2">
        <f>+S40+T60</f>
        <v>-157766492</v>
      </c>
      <c r="U39" s="2">
        <f>+T40+U60</f>
        <v>-157766492</v>
      </c>
      <c r="V39" s="2">
        <f>+S39</f>
        <v>-157766492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-157766492</v>
      </c>
      <c r="L40" s="45">
        <f t="shared" si="4"/>
        <v>-157766492</v>
      </c>
      <c r="M40" s="45">
        <f t="shared" si="4"/>
        <v>-157766492</v>
      </c>
      <c r="N40" s="45">
        <f>+M40</f>
        <v>-157766492</v>
      </c>
      <c r="O40" s="45">
        <f t="shared" si="4"/>
        <v>-157766492</v>
      </c>
      <c r="P40" s="45">
        <f t="shared" si="4"/>
        <v>-157766492</v>
      </c>
      <c r="Q40" s="45">
        <f t="shared" si="4"/>
        <v>-157766492</v>
      </c>
      <c r="R40" s="45">
        <f>+Q40</f>
        <v>-157766492</v>
      </c>
      <c r="S40" s="45">
        <f t="shared" si="4"/>
        <v>-157766492</v>
      </c>
      <c r="T40" s="45">
        <f t="shared" si="4"/>
        <v>-157766492</v>
      </c>
      <c r="U40" s="45">
        <f t="shared" si="4"/>
        <v>-157766492</v>
      </c>
      <c r="V40" s="45">
        <f>+U40</f>
        <v>-157766492</v>
      </c>
      <c r="W40" s="45">
        <f>+V40</f>
        <v>-157766492</v>
      </c>
      <c r="X40" s="45">
        <f t="shared" si="4"/>
        <v>62184801</v>
      </c>
      <c r="Y40" s="45">
        <f t="shared" si="4"/>
        <v>-75203867</v>
      </c>
      <c r="Z40" s="46">
        <f>+IF(X40&lt;&gt;0,+(Y40/X40)*100,0)</f>
        <v>-120.9360901548917</v>
      </c>
      <c r="AA40" s="47">
        <f t="shared" si="4"/>
        <v>248739221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-144747426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2103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-6396709</v>
      </c>
      <c r="D14" s="18"/>
      <c r="E14" s="19"/>
      <c r="F14" s="20"/>
      <c r="G14" s="20">
        <v>-39256</v>
      </c>
      <c r="H14" s="20">
        <v>-1175076</v>
      </c>
      <c r="I14" s="20">
        <v>-383735</v>
      </c>
      <c r="J14" s="20">
        <v>-1598067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-1598067</v>
      </c>
      <c r="X14" s="20"/>
      <c r="Y14" s="20">
        <v>-1598067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-6394606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-39256</v>
      </c>
      <c r="H17" s="28">
        <f t="shared" si="0"/>
        <v>-1175076</v>
      </c>
      <c r="I17" s="28">
        <f t="shared" si="0"/>
        <v>-383735</v>
      </c>
      <c r="J17" s="28">
        <f t="shared" si="0"/>
        <v>-1598067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-1598067</v>
      </c>
      <c r="X17" s="28">
        <f t="shared" si="0"/>
        <v>0</v>
      </c>
      <c r="Y17" s="28">
        <f t="shared" si="0"/>
        <v>-1598067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-6394606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-39256</v>
      </c>
      <c r="H38" s="2">
        <f t="shared" si="3"/>
        <v>-1175076</v>
      </c>
      <c r="I38" s="2">
        <f t="shared" si="3"/>
        <v>-383735</v>
      </c>
      <c r="J38" s="2">
        <f t="shared" si="3"/>
        <v>-1598067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-1598067</v>
      </c>
      <c r="X38" s="2">
        <f t="shared" si="3"/>
        <v>0</v>
      </c>
      <c r="Y38" s="2">
        <f t="shared" si="3"/>
        <v>-1598067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-39256</v>
      </c>
      <c r="I39" s="2">
        <f>+H40+I60</f>
        <v>-1214332</v>
      </c>
      <c r="J39" s="2">
        <f>+G39</f>
        <v>0</v>
      </c>
      <c r="K39" s="2">
        <f>+I40+K60</f>
        <v>-1598067</v>
      </c>
      <c r="L39" s="2">
        <f>+K40+L60</f>
        <v>-1598067</v>
      </c>
      <c r="M39" s="2">
        <f>+L40+M60</f>
        <v>-1598067</v>
      </c>
      <c r="N39" s="2">
        <f>+K39</f>
        <v>-1598067</v>
      </c>
      <c r="O39" s="2">
        <f>+M40+O60</f>
        <v>-1598067</v>
      </c>
      <c r="P39" s="2">
        <f>+O40+P60</f>
        <v>-1598067</v>
      </c>
      <c r="Q39" s="2">
        <f>+P40+Q60</f>
        <v>-1598067</v>
      </c>
      <c r="R39" s="2">
        <f>+O39</f>
        <v>-1598067</v>
      </c>
      <c r="S39" s="2">
        <f>+Q40+S60</f>
        <v>-1598067</v>
      </c>
      <c r="T39" s="2">
        <f>+S40+T60</f>
        <v>-1598067</v>
      </c>
      <c r="U39" s="2">
        <f>+T40+U60</f>
        <v>-1598067</v>
      </c>
      <c r="V39" s="2">
        <f>+S39</f>
        <v>-1598067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-6394606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-39256</v>
      </c>
      <c r="H40" s="45">
        <f t="shared" si="4"/>
        <v>-1214332</v>
      </c>
      <c r="I40" s="45">
        <f t="shared" si="4"/>
        <v>-1598067</v>
      </c>
      <c r="J40" s="45">
        <f>+I40</f>
        <v>-1598067</v>
      </c>
      <c r="K40" s="45">
        <f t="shared" si="4"/>
        <v>-1598067</v>
      </c>
      <c r="L40" s="45">
        <f t="shared" si="4"/>
        <v>-1598067</v>
      </c>
      <c r="M40" s="45">
        <f t="shared" si="4"/>
        <v>-1598067</v>
      </c>
      <c r="N40" s="45">
        <f>+M40</f>
        <v>-1598067</v>
      </c>
      <c r="O40" s="45">
        <f t="shared" si="4"/>
        <v>-1598067</v>
      </c>
      <c r="P40" s="45">
        <f t="shared" si="4"/>
        <v>-1598067</v>
      </c>
      <c r="Q40" s="45">
        <f t="shared" si="4"/>
        <v>-1598067</v>
      </c>
      <c r="R40" s="45">
        <f>+Q40</f>
        <v>-1598067</v>
      </c>
      <c r="S40" s="45">
        <f t="shared" si="4"/>
        <v>-1598067</v>
      </c>
      <c r="T40" s="45">
        <f t="shared" si="4"/>
        <v>-1598067</v>
      </c>
      <c r="U40" s="45">
        <f t="shared" si="4"/>
        <v>-1598067</v>
      </c>
      <c r="V40" s="45">
        <f>+U40</f>
        <v>-1598067</v>
      </c>
      <c r="W40" s="45">
        <f>+V40</f>
        <v>-1598067</v>
      </c>
      <c r="X40" s="45">
        <f t="shared" si="4"/>
        <v>0</v>
      </c>
      <c r="Y40" s="45">
        <f t="shared" si="4"/>
        <v>-1598067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42872016</v>
      </c>
      <c r="F7" s="20">
        <v>42872016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10718004</v>
      </c>
      <c r="Y7" s="20">
        <v>-10718004</v>
      </c>
      <c r="Z7" s="21">
        <v>-100</v>
      </c>
      <c r="AA7" s="22">
        <v>42872016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18137280</v>
      </c>
      <c r="F9" s="20">
        <v>18137280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4534320</v>
      </c>
      <c r="Y9" s="20">
        <v>-4534320</v>
      </c>
      <c r="Z9" s="21">
        <v>-100</v>
      </c>
      <c r="AA9" s="22">
        <v>18137280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-5085985</v>
      </c>
      <c r="D14" s="18"/>
      <c r="E14" s="19"/>
      <c r="F14" s="20"/>
      <c r="G14" s="20">
        <v>-2182362</v>
      </c>
      <c r="H14" s="20">
        <v>-24285</v>
      </c>
      <c r="I14" s="20">
        <v>-51119</v>
      </c>
      <c r="J14" s="20">
        <v>-2257766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-2257766</v>
      </c>
      <c r="X14" s="20"/>
      <c r="Y14" s="20">
        <v>-2257766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-498167</v>
      </c>
      <c r="F15" s="20">
        <v>-498167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-124539</v>
      </c>
      <c r="Y15" s="20">
        <v>124539</v>
      </c>
      <c r="Z15" s="21">
        <v>-100</v>
      </c>
      <c r="AA15" s="22">
        <v>-498167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-1374999</v>
      </c>
      <c r="Y16" s="20">
        <v>1374999</v>
      </c>
      <c r="Z16" s="21">
        <v>-100</v>
      </c>
      <c r="AA16" s="22">
        <v>-5500000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-5085985</v>
      </c>
      <c r="D17" s="26">
        <f>SUM(D6:D16)</f>
        <v>0</v>
      </c>
      <c r="E17" s="27">
        <f t="shared" si="0"/>
        <v>55011129</v>
      </c>
      <c r="F17" s="28">
        <f t="shared" si="0"/>
        <v>55011129</v>
      </c>
      <c r="G17" s="28">
        <f t="shared" si="0"/>
        <v>-2182362</v>
      </c>
      <c r="H17" s="28">
        <f t="shared" si="0"/>
        <v>-24285</v>
      </c>
      <c r="I17" s="28">
        <f t="shared" si="0"/>
        <v>-51119</v>
      </c>
      <c r="J17" s="28">
        <f t="shared" si="0"/>
        <v>-2257766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-2257766</v>
      </c>
      <c r="X17" s="28">
        <f t="shared" si="0"/>
        <v>13752786</v>
      </c>
      <c r="Y17" s="28">
        <f t="shared" si="0"/>
        <v>-16010552</v>
      </c>
      <c r="Z17" s="29">
        <f>+IF(X17&lt;&gt;0,+(Y17/X17)*100,0)</f>
        <v>-116.41679002349052</v>
      </c>
      <c r="AA17" s="30">
        <f>SUM(AA6:AA16)</f>
        <v>55011129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-30809</v>
      </c>
      <c r="D26" s="18"/>
      <c r="E26" s="19">
        <v>-2300000</v>
      </c>
      <c r="F26" s="20">
        <v>-2350000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-587496</v>
      </c>
      <c r="Y26" s="20">
        <v>587496</v>
      </c>
      <c r="Z26" s="21">
        <v>-100</v>
      </c>
      <c r="AA26" s="22">
        <v>-2350000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-30809</v>
      </c>
      <c r="D27" s="26">
        <f>SUM(D21:D26)</f>
        <v>0</v>
      </c>
      <c r="E27" s="27">
        <f t="shared" si="1"/>
        <v>-2300000</v>
      </c>
      <c r="F27" s="28">
        <f t="shared" si="1"/>
        <v>-2350000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-587496</v>
      </c>
      <c r="Y27" s="28">
        <f t="shared" si="1"/>
        <v>587496</v>
      </c>
      <c r="Z27" s="29">
        <f>+IF(X27&lt;&gt;0,+(Y27/X27)*100,0)</f>
        <v>-100</v>
      </c>
      <c r="AA27" s="30">
        <f>SUM(AA21:AA26)</f>
        <v>-2350000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-5116794</v>
      </c>
      <c r="D38" s="32">
        <f>+D17+D27+D36</f>
        <v>0</v>
      </c>
      <c r="E38" s="33">
        <f t="shared" si="3"/>
        <v>52711129</v>
      </c>
      <c r="F38" s="2">
        <f t="shared" si="3"/>
        <v>52661129</v>
      </c>
      <c r="G38" s="2">
        <f t="shared" si="3"/>
        <v>-2182362</v>
      </c>
      <c r="H38" s="2">
        <f t="shared" si="3"/>
        <v>-24285</v>
      </c>
      <c r="I38" s="2">
        <f t="shared" si="3"/>
        <v>-51119</v>
      </c>
      <c r="J38" s="2">
        <f t="shared" si="3"/>
        <v>-2257766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-2257766</v>
      </c>
      <c r="X38" s="2">
        <f t="shared" si="3"/>
        <v>13165290</v>
      </c>
      <c r="Y38" s="2">
        <f t="shared" si="3"/>
        <v>-15423056</v>
      </c>
      <c r="Z38" s="34">
        <f>+IF(X38&lt;&gt;0,+(Y38/X38)*100,0)</f>
        <v>-117.14938296080071</v>
      </c>
      <c r="AA38" s="35">
        <f>+AA17+AA27+AA36</f>
        <v>52661129</v>
      </c>
    </row>
    <row r="39" spans="1:27" ht="13.5" x14ac:dyDescent="0.25">
      <c r="A39" s="23" t="s">
        <v>60</v>
      </c>
      <c r="B39" s="17"/>
      <c r="C39" s="32">
        <v>-12917737</v>
      </c>
      <c r="D39" s="32"/>
      <c r="E39" s="33">
        <v>98635505</v>
      </c>
      <c r="F39" s="2">
        <v>98635505</v>
      </c>
      <c r="G39" s="2">
        <v>-31484907</v>
      </c>
      <c r="H39" s="2">
        <f>+G40+H60</f>
        <v>-33667269</v>
      </c>
      <c r="I39" s="2">
        <f>+H40+I60</f>
        <v>-33691554</v>
      </c>
      <c r="J39" s="2">
        <f>+G39</f>
        <v>-31484907</v>
      </c>
      <c r="K39" s="2">
        <f>+I40+K60</f>
        <v>-33742673</v>
      </c>
      <c r="L39" s="2">
        <f>+K40+L60</f>
        <v>-33742673</v>
      </c>
      <c r="M39" s="2">
        <f>+L40+M60</f>
        <v>-33742673</v>
      </c>
      <c r="N39" s="2">
        <f>+K39</f>
        <v>-33742673</v>
      </c>
      <c r="O39" s="2">
        <f>+M40+O60</f>
        <v>-33742673</v>
      </c>
      <c r="P39" s="2">
        <f>+O40+P60</f>
        <v>-33742673</v>
      </c>
      <c r="Q39" s="2">
        <f>+P40+Q60</f>
        <v>-33742673</v>
      </c>
      <c r="R39" s="2">
        <f>+O39</f>
        <v>-33742673</v>
      </c>
      <c r="S39" s="2">
        <f>+Q40+S60</f>
        <v>-33742673</v>
      </c>
      <c r="T39" s="2">
        <f>+S40+T60</f>
        <v>-33742673</v>
      </c>
      <c r="U39" s="2">
        <f>+T40+U60</f>
        <v>-33742673</v>
      </c>
      <c r="V39" s="2">
        <f>+S39</f>
        <v>-33742673</v>
      </c>
      <c r="W39" s="2">
        <f>+G39</f>
        <v>-31484907</v>
      </c>
      <c r="X39" s="2">
        <v>98635505</v>
      </c>
      <c r="Y39" s="2">
        <f>+W39-X39</f>
        <v>-130120412</v>
      </c>
      <c r="Z39" s="34">
        <f>+IF(X39&lt;&gt;0,+(Y39/X39)*100,0)</f>
        <v>-131.92046008179307</v>
      </c>
      <c r="AA39" s="35">
        <v>98635505</v>
      </c>
    </row>
    <row r="40" spans="1:27" ht="13.5" x14ac:dyDescent="0.25">
      <c r="A40" s="41" t="s">
        <v>62</v>
      </c>
      <c r="B40" s="42" t="s">
        <v>61</v>
      </c>
      <c r="C40" s="43">
        <f>+C38+C39</f>
        <v>-18034531</v>
      </c>
      <c r="D40" s="43">
        <f t="shared" ref="D40:AA40" si="4">+D38+D39</f>
        <v>0</v>
      </c>
      <c r="E40" s="44">
        <f t="shared" si="4"/>
        <v>151346634</v>
      </c>
      <c r="F40" s="45">
        <f t="shared" si="4"/>
        <v>151296634</v>
      </c>
      <c r="G40" s="45">
        <f t="shared" si="4"/>
        <v>-33667269</v>
      </c>
      <c r="H40" s="45">
        <f t="shared" si="4"/>
        <v>-33691554</v>
      </c>
      <c r="I40" s="45">
        <f t="shared" si="4"/>
        <v>-33742673</v>
      </c>
      <c r="J40" s="45">
        <f>+I40</f>
        <v>-33742673</v>
      </c>
      <c r="K40" s="45">
        <f t="shared" si="4"/>
        <v>-33742673</v>
      </c>
      <c r="L40" s="45">
        <f t="shared" si="4"/>
        <v>-33742673</v>
      </c>
      <c r="M40" s="45">
        <f t="shared" si="4"/>
        <v>-33742673</v>
      </c>
      <c r="N40" s="45">
        <f>+M40</f>
        <v>-33742673</v>
      </c>
      <c r="O40" s="45">
        <f t="shared" si="4"/>
        <v>-33742673</v>
      </c>
      <c r="P40" s="45">
        <f t="shared" si="4"/>
        <v>-33742673</v>
      </c>
      <c r="Q40" s="45">
        <f t="shared" si="4"/>
        <v>-33742673</v>
      </c>
      <c r="R40" s="45">
        <f>+Q40</f>
        <v>-33742673</v>
      </c>
      <c r="S40" s="45">
        <f t="shared" si="4"/>
        <v>-33742673</v>
      </c>
      <c r="T40" s="45">
        <f t="shared" si="4"/>
        <v>-33742673</v>
      </c>
      <c r="U40" s="45">
        <f t="shared" si="4"/>
        <v>-33742673</v>
      </c>
      <c r="V40" s="45">
        <f>+U40</f>
        <v>-33742673</v>
      </c>
      <c r="W40" s="45">
        <f>+V40</f>
        <v>-33742673</v>
      </c>
      <c r="X40" s="45">
        <f t="shared" si="4"/>
        <v>111800795</v>
      </c>
      <c r="Y40" s="45">
        <f t="shared" si="4"/>
        <v>-145543468</v>
      </c>
      <c r="Z40" s="46">
        <f>+IF(X40&lt;&gt;0,+(Y40/X40)*100,0)</f>
        <v>-130.18106713820774</v>
      </c>
      <c r="AA40" s="47">
        <f t="shared" si="4"/>
        <v>151296634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-31484907</v>
      </c>
      <c r="J60">
        <v>-31484907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25105016</v>
      </c>
      <c r="D7" s="18"/>
      <c r="E7" s="19">
        <v>29804727</v>
      </c>
      <c r="F7" s="20">
        <v>29804727</v>
      </c>
      <c r="G7" s="20">
        <v>2168957</v>
      </c>
      <c r="H7" s="20">
        <v>4077738</v>
      </c>
      <c r="I7" s="20">
        <v>3877842</v>
      </c>
      <c r="J7" s="20">
        <v>10124537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10124537</v>
      </c>
      <c r="X7" s="20">
        <v>13919673</v>
      </c>
      <c r="Y7" s="20">
        <v>-3795136</v>
      </c>
      <c r="Z7" s="21">
        <v>-27.264548527828204</v>
      </c>
      <c r="AA7" s="22">
        <v>29804727</v>
      </c>
    </row>
    <row r="8" spans="1:27" ht="13.5" x14ac:dyDescent="0.25">
      <c r="A8" s="23" t="s">
        <v>36</v>
      </c>
      <c r="B8" s="17" t="s">
        <v>32</v>
      </c>
      <c r="C8" s="18">
        <v>30491</v>
      </c>
      <c r="D8" s="18"/>
      <c r="E8" s="19">
        <v>26013</v>
      </c>
      <c r="F8" s="20">
        <v>26013</v>
      </c>
      <c r="G8" s="20">
        <v>711</v>
      </c>
      <c r="H8" s="20">
        <v>4803</v>
      </c>
      <c r="I8" s="20">
        <v>2401</v>
      </c>
      <c r="J8" s="20">
        <v>7915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7915</v>
      </c>
      <c r="X8" s="20">
        <v>10064</v>
      </c>
      <c r="Y8" s="20">
        <v>-2149</v>
      </c>
      <c r="Z8" s="21">
        <v>-21.3533386327504</v>
      </c>
      <c r="AA8" s="22">
        <v>26013</v>
      </c>
    </row>
    <row r="9" spans="1:27" ht="13.5" x14ac:dyDescent="0.25">
      <c r="A9" s="23" t="s">
        <v>37</v>
      </c>
      <c r="B9" s="17" t="s">
        <v>6</v>
      </c>
      <c r="C9" s="18">
        <v>17250213</v>
      </c>
      <c r="D9" s="18"/>
      <c r="E9" s="19">
        <v>18741171</v>
      </c>
      <c r="F9" s="20">
        <v>18741171</v>
      </c>
      <c r="G9" s="20">
        <v>7808785</v>
      </c>
      <c r="H9" s="20"/>
      <c r="I9" s="20"/>
      <c r="J9" s="20">
        <v>7808785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7808785</v>
      </c>
      <c r="X9" s="20">
        <v>7808785</v>
      </c>
      <c r="Y9" s="20"/>
      <c r="Z9" s="21"/>
      <c r="AA9" s="22">
        <v>18741171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-13864153</v>
      </c>
      <c r="D14" s="18"/>
      <c r="E14" s="19">
        <v>-60974587</v>
      </c>
      <c r="F14" s="20">
        <v>-60974587</v>
      </c>
      <c r="G14" s="20">
        <v>-4763245</v>
      </c>
      <c r="H14" s="20">
        <v>-2035205</v>
      </c>
      <c r="I14" s="20">
        <v>-3206711</v>
      </c>
      <c r="J14" s="20">
        <v>-10005161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-10005161</v>
      </c>
      <c r="X14" s="20">
        <v>-7021135</v>
      </c>
      <c r="Y14" s="20">
        <v>-2984026</v>
      </c>
      <c r="Z14" s="21">
        <v>42.5006213382879</v>
      </c>
      <c r="AA14" s="22">
        <v>-60974587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-572633</v>
      </c>
      <c r="F15" s="20">
        <v>-572633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-49420</v>
      </c>
      <c r="Y15" s="20">
        <v>49420</v>
      </c>
      <c r="Z15" s="21">
        <v>-100</v>
      </c>
      <c r="AA15" s="22">
        <v>-572633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28521567</v>
      </c>
      <c r="D17" s="26">
        <f>SUM(D6:D16)</f>
        <v>0</v>
      </c>
      <c r="E17" s="27">
        <f t="shared" si="0"/>
        <v>-12975309</v>
      </c>
      <c r="F17" s="28">
        <f t="shared" si="0"/>
        <v>-12975309</v>
      </c>
      <c r="G17" s="28">
        <f t="shared" si="0"/>
        <v>5215208</v>
      </c>
      <c r="H17" s="28">
        <f t="shared" si="0"/>
        <v>2047336</v>
      </c>
      <c r="I17" s="28">
        <f t="shared" si="0"/>
        <v>673532</v>
      </c>
      <c r="J17" s="28">
        <f t="shared" si="0"/>
        <v>7936076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7936076</v>
      </c>
      <c r="X17" s="28">
        <f t="shared" si="0"/>
        <v>14667967</v>
      </c>
      <c r="Y17" s="28">
        <f t="shared" si="0"/>
        <v>-6731891</v>
      </c>
      <c r="Z17" s="29">
        <f>+IF(X17&lt;&gt;0,+(Y17/X17)*100,0)</f>
        <v>-45.895187792555028</v>
      </c>
      <c r="AA17" s="30">
        <f>SUM(AA6:AA16)</f>
        <v>-12975309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-1466669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-1466669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27054898</v>
      </c>
      <c r="D38" s="32">
        <f>+D17+D27+D36</f>
        <v>0</v>
      </c>
      <c r="E38" s="33">
        <f t="shared" si="3"/>
        <v>-12975309</v>
      </c>
      <c r="F38" s="2">
        <f t="shared" si="3"/>
        <v>-12975309</v>
      </c>
      <c r="G38" s="2">
        <f t="shared" si="3"/>
        <v>5215208</v>
      </c>
      <c r="H38" s="2">
        <f t="shared" si="3"/>
        <v>2047336</v>
      </c>
      <c r="I38" s="2">
        <f t="shared" si="3"/>
        <v>673532</v>
      </c>
      <c r="J38" s="2">
        <f t="shared" si="3"/>
        <v>7936076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7936076</v>
      </c>
      <c r="X38" s="2">
        <f t="shared" si="3"/>
        <v>14667967</v>
      </c>
      <c r="Y38" s="2">
        <f t="shared" si="3"/>
        <v>-6731891</v>
      </c>
      <c r="Z38" s="34">
        <f>+IF(X38&lt;&gt;0,+(Y38/X38)*100,0)</f>
        <v>-45.895187792555028</v>
      </c>
      <c r="AA38" s="35">
        <f>+AA17+AA27+AA36</f>
        <v>-12975309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5215208</v>
      </c>
      <c r="I39" s="2">
        <f>+H40+I60</f>
        <v>7262544</v>
      </c>
      <c r="J39" s="2">
        <f>+G39</f>
        <v>0</v>
      </c>
      <c r="K39" s="2">
        <f>+I40+K60</f>
        <v>7936076</v>
      </c>
      <c r="L39" s="2">
        <f>+K40+L60</f>
        <v>7936076</v>
      </c>
      <c r="M39" s="2">
        <f>+L40+M60</f>
        <v>7936076</v>
      </c>
      <c r="N39" s="2">
        <f>+K39</f>
        <v>7936076</v>
      </c>
      <c r="O39" s="2">
        <f>+M40+O60</f>
        <v>7936076</v>
      </c>
      <c r="P39" s="2">
        <f>+O40+P60</f>
        <v>7936076</v>
      </c>
      <c r="Q39" s="2">
        <f>+P40+Q60</f>
        <v>7936076</v>
      </c>
      <c r="R39" s="2">
        <f>+O39</f>
        <v>7936076</v>
      </c>
      <c r="S39" s="2">
        <f>+Q40+S60</f>
        <v>7936076</v>
      </c>
      <c r="T39" s="2">
        <f>+S40+T60</f>
        <v>7936076</v>
      </c>
      <c r="U39" s="2">
        <f>+T40+U60</f>
        <v>7936076</v>
      </c>
      <c r="V39" s="2">
        <f>+S39</f>
        <v>7936076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27054898</v>
      </c>
      <c r="D40" s="43">
        <f t="shared" ref="D40:AA40" si="4">+D38+D39</f>
        <v>0</v>
      </c>
      <c r="E40" s="44">
        <f t="shared" si="4"/>
        <v>-12975309</v>
      </c>
      <c r="F40" s="45">
        <f t="shared" si="4"/>
        <v>-12975309</v>
      </c>
      <c r="G40" s="45">
        <f t="shared" si="4"/>
        <v>5215208</v>
      </c>
      <c r="H40" s="45">
        <f t="shared" si="4"/>
        <v>7262544</v>
      </c>
      <c r="I40" s="45">
        <f t="shared" si="4"/>
        <v>7936076</v>
      </c>
      <c r="J40" s="45">
        <f>+I40</f>
        <v>7936076</v>
      </c>
      <c r="K40" s="45">
        <f t="shared" si="4"/>
        <v>7936076</v>
      </c>
      <c r="L40" s="45">
        <f t="shared" si="4"/>
        <v>7936076</v>
      </c>
      <c r="M40" s="45">
        <f t="shared" si="4"/>
        <v>7936076</v>
      </c>
      <c r="N40" s="45">
        <f>+M40</f>
        <v>7936076</v>
      </c>
      <c r="O40" s="45">
        <f t="shared" si="4"/>
        <v>7936076</v>
      </c>
      <c r="P40" s="45">
        <f t="shared" si="4"/>
        <v>7936076</v>
      </c>
      <c r="Q40" s="45">
        <f t="shared" si="4"/>
        <v>7936076</v>
      </c>
      <c r="R40" s="45">
        <f>+Q40</f>
        <v>7936076</v>
      </c>
      <c r="S40" s="45">
        <f t="shared" si="4"/>
        <v>7936076</v>
      </c>
      <c r="T40" s="45">
        <f t="shared" si="4"/>
        <v>7936076</v>
      </c>
      <c r="U40" s="45">
        <f t="shared" si="4"/>
        <v>7936076</v>
      </c>
      <c r="V40" s="45">
        <f>+U40</f>
        <v>7936076</v>
      </c>
      <c r="W40" s="45">
        <f>+V40</f>
        <v>7936076</v>
      </c>
      <c r="X40" s="45">
        <f t="shared" si="4"/>
        <v>14667967</v>
      </c>
      <c r="Y40" s="45">
        <f t="shared" si="4"/>
        <v>-6731891</v>
      </c>
      <c r="Z40" s="46">
        <f>+IF(X40&lt;&gt;0,+(Y40/X40)*100,0)</f>
        <v>-45.895187792555028</v>
      </c>
      <c r="AA40" s="47">
        <f t="shared" si="4"/>
        <v>-12975309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-2725547</v>
      </c>
      <c r="F14" s="20">
        <v>-2725547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-565828</v>
      </c>
      <c r="Y14" s="20">
        <v>565828</v>
      </c>
      <c r="Z14" s="21">
        <v>-100</v>
      </c>
      <c r="AA14" s="22">
        <v>-2725547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-2725547</v>
      </c>
      <c r="F17" s="28">
        <f t="shared" si="0"/>
        <v>-2725547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-565828</v>
      </c>
      <c r="Y17" s="28">
        <f t="shared" si="0"/>
        <v>565828</v>
      </c>
      <c r="Z17" s="29">
        <f>+IF(X17&lt;&gt;0,+(Y17/X17)*100,0)</f>
        <v>-100</v>
      </c>
      <c r="AA17" s="30">
        <f>SUM(AA6:AA16)</f>
        <v>-2725547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-27052738</v>
      </c>
      <c r="D26" s="18"/>
      <c r="E26" s="19">
        <v>-220575909</v>
      </c>
      <c r="F26" s="20">
        <v>-220575909</v>
      </c>
      <c r="G26" s="20">
        <v>-1411890</v>
      </c>
      <c r="H26" s="20">
        <v>-2174938</v>
      </c>
      <c r="I26" s="20">
        <v>-5138933</v>
      </c>
      <c r="J26" s="20">
        <v>-8725761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-8725761</v>
      </c>
      <c r="X26" s="20">
        <v>-55143978</v>
      </c>
      <c r="Y26" s="20">
        <v>46418217</v>
      </c>
      <c r="Z26" s="21">
        <v>-84.176402725244088</v>
      </c>
      <c r="AA26" s="22">
        <v>-220575909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-27052738</v>
      </c>
      <c r="D27" s="26">
        <f>SUM(D21:D26)</f>
        <v>0</v>
      </c>
      <c r="E27" s="27">
        <f t="shared" si="1"/>
        <v>-220575909</v>
      </c>
      <c r="F27" s="28">
        <f t="shared" si="1"/>
        <v>-220575909</v>
      </c>
      <c r="G27" s="28">
        <f t="shared" si="1"/>
        <v>-1411890</v>
      </c>
      <c r="H27" s="28">
        <f t="shared" si="1"/>
        <v>-2174938</v>
      </c>
      <c r="I27" s="28">
        <f t="shared" si="1"/>
        <v>-5138933</v>
      </c>
      <c r="J27" s="28">
        <f t="shared" si="1"/>
        <v>-8725761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-8725761</v>
      </c>
      <c r="X27" s="28">
        <f t="shared" si="1"/>
        <v>-55143978</v>
      </c>
      <c r="Y27" s="28">
        <f t="shared" si="1"/>
        <v>46418217</v>
      </c>
      <c r="Z27" s="29">
        <f>+IF(X27&lt;&gt;0,+(Y27/X27)*100,0)</f>
        <v>-84.176402725244088</v>
      </c>
      <c r="AA27" s="30">
        <f>SUM(AA21:AA26)</f>
        <v>-220575909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55143978</v>
      </c>
      <c r="Y32" s="20">
        <v>7856022</v>
      </c>
      <c r="Z32" s="21">
        <v>14.246382442702989</v>
      </c>
      <c r="AA32" s="22">
        <v>220575909</v>
      </c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>
        <v>-16235353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204340556</v>
      </c>
      <c r="F36" s="28">
        <f t="shared" si="2"/>
        <v>220575909</v>
      </c>
      <c r="G36" s="28">
        <f t="shared" si="2"/>
        <v>21000000</v>
      </c>
      <c r="H36" s="28">
        <f t="shared" si="2"/>
        <v>21000000</v>
      </c>
      <c r="I36" s="28">
        <f t="shared" si="2"/>
        <v>21000000</v>
      </c>
      <c r="J36" s="28">
        <f t="shared" si="2"/>
        <v>63000000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63000000</v>
      </c>
      <c r="X36" s="28">
        <f t="shared" si="2"/>
        <v>55143978</v>
      </c>
      <c r="Y36" s="28">
        <f t="shared" si="2"/>
        <v>7856022</v>
      </c>
      <c r="Z36" s="29">
        <f>+IF(X36&lt;&gt;0,+(Y36/X36)*100,0)</f>
        <v>14.246382442702989</v>
      </c>
      <c r="AA36" s="30">
        <f>SUM(AA31:AA35)</f>
        <v>220575909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-27052738</v>
      </c>
      <c r="D38" s="32">
        <f>+D17+D27+D36</f>
        <v>0</v>
      </c>
      <c r="E38" s="33">
        <f t="shared" si="3"/>
        <v>-18960900</v>
      </c>
      <c r="F38" s="2">
        <f t="shared" si="3"/>
        <v>-2725547</v>
      </c>
      <c r="G38" s="2">
        <f t="shared" si="3"/>
        <v>19588110</v>
      </c>
      <c r="H38" s="2">
        <f t="shared" si="3"/>
        <v>18825062</v>
      </c>
      <c r="I38" s="2">
        <f t="shared" si="3"/>
        <v>15861067</v>
      </c>
      <c r="J38" s="2">
        <f t="shared" si="3"/>
        <v>54274239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54274239</v>
      </c>
      <c r="X38" s="2">
        <f t="shared" si="3"/>
        <v>-565828</v>
      </c>
      <c r="Y38" s="2">
        <f t="shared" si="3"/>
        <v>54840067</v>
      </c>
      <c r="Z38" s="34">
        <f>+IF(X38&lt;&gt;0,+(Y38/X38)*100,0)</f>
        <v>-9692.0030468622972</v>
      </c>
      <c r="AA38" s="35">
        <f>+AA17+AA27+AA36</f>
        <v>-2725547</v>
      </c>
    </row>
    <row r="39" spans="1:27" ht="13.5" x14ac:dyDescent="0.25">
      <c r="A39" s="23" t="s">
        <v>60</v>
      </c>
      <c r="B39" s="17"/>
      <c r="C39" s="32"/>
      <c r="D39" s="32"/>
      <c r="E39" s="33"/>
      <c r="F39" s="2">
        <v>-6000000</v>
      </c>
      <c r="G39" s="2">
        <v>-6000000</v>
      </c>
      <c r="H39" s="2">
        <f>+G40+H60</f>
        <v>13588110</v>
      </c>
      <c r="I39" s="2">
        <f>+H40+I60</f>
        <v>32413172</v>
      </c>
      <c r="J39" s="2">
        <f>+G39</f>
        <v>-6000000</v>
      </c>
      <c r="K39" s="2">
        <f>+I40+K60</f>
        <v>48274239</v>
      </c>
      <c r="L39" s="2">
        <f>+K40+L60</f>
        <v>48274239</v>
      </c>
      <c r="M39" s="2">
        <f>+L40+M60</f>
        <v>48274239</v>
      </c>
      <c r="N39" s="2">
        <f>+K39</f>
        <v>48274239</v>
      </c>
      <c r="O39" s="2">
        <f>+M40+O60</f>
        <v>48274239</v>
      </c>
      <c r="P39" s="2">
        <f>+O40+P60</f>
        <v>48274239</v>
      </c>
      <c r="Q39" s="2">
        <f>+P40+Q60</f>
        <v>48274239</v>
      </c>
      <c r="R39" s="2">
        <f>+O39</f>
        <v>48274239</v>
      </c>
      <c r="S39" s="2">
        <f>+Q40+S60</f>
        <v>48274239</v>
      </c>
      <c r="T39" s="2">
        <f>+S40+T60</f>
        <v>48274239</v>
      </c>
      <c r="U39" s="2">
        <f>+T40+U60</f>
        <v>48274239</v>
      </c>
      <c r="V39" s="2">
        <f>+S39</f>
        <v>48274239</v>
      </c>
      <c r="W39" s="2">
        <f>+G39</f>
        <v>-6000000</v>
      </c>
      <c r="X39" s="2">
        <v>-6000000</v>
      </c>
      <c r="Y39" s="2">
        <f>+W39-X39</f>
        <v>0</v>
      </c>
      <c r="Z39" s="34">
        <f>+IF(X39&lt;&gt;0,+(Y39/X39)*100,0)</f>
        <v>0</v>
      </c>
      <c r="AA39" s="35">
        <v>-6000000</v>
      </c>
    </row>
    <row r="40" spans="1:27" ht="13.5" x14ac:dyDescent="0.25">
      <c r="A40" s="41" t="s">
        <v>62</v>
      </c>
      <c r="B40" s="42" t="s">
        <v>61</v>
      </c>
      <c r="C40" s="43">
        <f>+C38+C39</f>
        <v>-27052738</v>
      </c>
      <c r="D40" s="43">
        <f t="shared" ref="D40:AA40" si="4">+D38+D39</f>
        <v>0</v>
      </c>
      <c r="E40" s="44">
        <f t="shared" si="4"/>
        <v>-18960900</v>
      </c>
      <c r="F40" s="45">
        <f t="shared" si="4"/>
        <v>-8725547</v>
      </c>
      <c r="G40" s="45">
        <f t="shared" si="4"/>
        <v>13588110</v>
      </c>
      <c r="H40" s="45">
        <f t="shared" si="4"/>
        <v>32413172</v>
      </c>
      <c r="I40" s="45">
        <f t="shared" si="4"/>
        <v>48274239</v>
      </c>
      <c r="J40" s="45">
        <f>+I40</f>
        <v>48274239</v>
      </c>
      <c r="K40" s="45">
        <f t="shared" si="4"/>
        <v>48274239</v>
      </c>
      <c r="L40" s="45">
        <f t="shared" si="4"/>
        <v>48274239</v>
      </c>
      <c r="M40" s="45">
        <f t="shared" si="4"/>
        <v>48274239</v>
      </c>
      <c r="N40" s="45">
        <f>+M40</f>
        <v>48274239</v>
      </c>
      <c r="O40" s="45">
        <f t="shared" si="4"/>
        <v>48274239</v>
      </c>
      <c r="P40" s="45">
        <f t="shared" si="4"/>
        <v>48274239</v>
      </c>
      <c r="Q40" s="45">
        <f t="shared" si="4"/>
        <v>48274239</v>
      </c>
      <c r="R40" s="45">
        <f>+Q40</f>
        <v>48274239</v>
      </c>
      <c r="S40" s="45">
        <f t="shared" si="4"/>
        <v>48274239</v>
      </c>
      <c r="T40" s="45">
        <f t="shared" si="4"/>
        <v>48274239</v>
      </c>
      <c r="U40" s="45">
        <f t="shared" si="4"/>
        <v>48274239</v>
      </c>
      <c r="V40" s="45">
        <f>+U40</f>
        <v>48274239</v>
      </c>
      <c r="W40" s="45">
        <f>+V40</f>
        <v>48274239</v>
      </c>
      <c r="X40" s="45">
        <f t="shared" si="4"/>
        <v>-6565828</v>
      </c>
      <c r="Y40" s="45">
        <f t="shared" si="4"/>
        <v>54840067</v>
      </c>
      <c r="Z40" s="46">
        <f>+IF(X40&lt;&gt;0,+(Y40/X40)*100,0)</f>
        <v>-835.23459645912135</v>
      </c>
      <c r="AA40" s="47">
        <f t="shared" si="4"/>
        <v>-8725547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1780078</v>
      </c>
      <c r="D7" s="18"/>
      <c r="E7" s="19">
        <v>2861926</v>
      </c>
      <c r="F7" s="20">
        <v>2861926</v>
      </c>
      <c r="G7" s="20">
        <v>244587</v>
      </c>
      <c r="H7" s="20">
        <v>232083</v>
      </c>
      <c r="I7" s="20">
        <v>69560</v>
      </c>
      <c r="J7" s="20">
        <v>546230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546230</v>
      </c>
      <c r="X7" s="20">
        <v>819927</v>
      </c>
      <c r="Y7" s="20">
        <v>-273697</v>
      </c>
      <c r="Z7" s="21">
        <v>-33.380654619252695</v>
      </c>
      <c r="AA7" s="22">
        <v>2861926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1236373</v>
      </c>
      <c r="D9" s="18"/>
      <c r="E9" s="19">
        <v>1600271</v>
      </c>
      <c r="F9" s="20">
        <v>1600271</v>
      </c>
      <c r="G9" s="20"/>
      <c r="H9" s="20">
        <v>88949</v>
      </c>
      <c r="I9" s="20">
        <v>182311</v>
      </c>
      <c r="J9" s="20">
        <v>271260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271260</v>
      </c>
      <c r="X9" s="20">
        <v>352560</v>
      </c>
      <c r="Y9" s="20">
        <v>-81300</v>
      </c>
      <c r="Z9" s="21">
        <v>-23.059904697072838</v>
      </c>
      <c r="AA9" s="22">
        <v>1600271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-455137</v>
      </c>
      <c r="D14" s="18"/>
      <c r="E14" s="19">
        <v>-1663860</v>
      </c>
      <c r="F14" s="20">
        <v>-1663860</v>
      </c>
      <c r="G14" s="20">
        <v>-4908</v>
      </c>
      <c r="H14" s="20">
        <v>-32544</v>
      </c>
      <c r="I14" s="20">
        <v>-35879</v>
      </c>
      <c r="J14" s="20">
        <v>-73331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-73331</v>
      </c>
      <c r="X14" s="20">
        <v>-342274</v>
      </c>
      <c r="Y14" s="20">
        <v>268943</v>
      </c>
      <c r="Z14" s="21">
        <v>-78.575351911042034</v>
      </c>
      <c r="AA14" s="22">
        <v>-1663860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-853308</v>
      </c>
      <c r="F15" s="20">
        <v>-853308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-61</v>
      </c>
      <c r="X15" s="20">
        <v>-213327</v>
      </c>
      <c r="Y15" s="20">
        <v>213266</v>
      </c>
      <c r="Z15" s="21">
        <v>-99.97140540109784</v>
      </c>
      <c r="AA15" s="22">
        <v>-853308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2561314</v>
      </c>
      <c r="D17" s="26">
        <f>SUM(D6:D16)</f>
        <v>0</v>
      </c>
      <c r="E17" s="27">
        <f t="shared" si="0"/>
        <v>1945029</v>
      </c>
      <c r="F17" s="28">
        <f t="shared" si="0"/>
        <v>1945029</v>
      </c>
      <c r="G17" s="28">
        <f t="shared" si="0"/>
        <v>239618</v>
      </c>
      <c r="H17" s="28">
        <f t="shared" si="0"/>
        <v>288488</v>
      </c>
      <c r="I17" s="28">
        <f t="shared" si="0"/>
        <v>215992</v>
      </c>
      <c r="J17" s="28">
        <f t="shared" si="0"/>
        <v>744098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744098</v>
      </c>
      <c r="X17" s="28">
        <f t="shared" si="0"/>
        <v>616886</v>
      </c>
      <c r="Y17" s="28">
        <f t="shared" si="0"/>
        <v>127212</v>
      </c>
      <c r="Z17" s="29">
        <f>+IF(X17&lt;&gt;0,+(Y17/X17)*100,0)</f>
        <v>20.621638357816515</v>
      </c>
      <c r="AA17" s="30">
        <f>SUM(AA6:AA16)</f>
        <v>1945029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2561314</v>
      </c>
      <c r="D38" s="32">
        <f>+D17+D27+D36</f>
        <v>0</v>
      </c>
      <c r="E38" s="33">
        <f t="shared" si="3"/>
        <v>1945029</v>
      </c>
      <c r="F38" s="2">
        <f t="shared" si="3"/>
        <v>1945029</v>
      </c>
      <c r="G38" s="2">
        <f t="shared" si="3"/>
        <v>239618</v>
      </c>
      <c r="H38" s="2">
        <f t="shared" si="3"/>
        <v>288488</v>
      </c>
      <c r="I38" s="2">
        <f t="shared" si="3"/>
        <v>215992</v>
      </c>
      <c r="J38" s="2">
        <f t="shared" si="3"/>
        <v>744098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744098</v>
      </c>
      <c r="X38" s="2">
        <f t="shared" si="3"/>
        <v>616886</v>
      </c>
      <c r="Y38" s="2">
        <f t="shared" si="3"/>
        <v>127212</v>
      </c>
      <c r="Z38" s="34">
        <f>+IF(X38&lt;&gt;0,+(Y38/X38)*100,0)</f>
        <v>20.621638357816515</v>
      </c>
      <c r="AA38" s="35">
        <f>+AA17+AA27+AA36</f>
        <v>1945029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239618</v>
      </c>
      <c r="I39" s="2">
        <f>+H40+I60</f>
        <v>528106</v>
      </c>
      <c r="J39" s="2">
        <f>+G39</f>
        <v>0</v>
      </c>
      <c r="K39" s="2">
        <f>+I40+K60</f>
        <v>744098</v>
      </c>
      <c r="L39" s="2">
        <f>+K40+L60</f>
        <v>744098</v>
      </c>
      <c r="M39" s="2">
        <f>+L40+M60</f>
        <v>744098</v>
      </c>
      <c r="N39" s="2">
        <f>+K39</f>
        <v>744098</v>
      </c>
      <c r="O39" s="2">
        <f>+M40+O60</f>
        <v>744098</v>
      </c>
      <c r="P39" s="2">
        <f>+O40+P60</f>
        <v>744098</v>
      </c>
      <c r="Q39" s="2">
        <f>+P40+Q60</f>
        <v>744098</v>
      </c>
      <c r="R39" s="2">
        <f>+O39</f>
        <v>744098</v>
      </c>
      <c r="S39" s="2">
        <f>+Q40+S60</f>
        <v>744098</v>
      </c>
      <c r="T39" s="2">
        <f>+S40+T60</f>
        <v>744098</v>
      </c>
      <c r="U39" s="2">
        <f>+T40+U60</f>
        <v>744098</v>
      </c>
      <c r="V39" s="2">
        <f>+S39</f>
        <v>744098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2561314</v>
      </c>
      <c r="D40" s="43">
        <f t="shared" ref="D40:AA40" si="4">+D38+D39</f>
        <v>0</v>
      </c>
      <c r="E40" s="44">
        <f t="shared" si="4"/>
        <v>1945029</v>
      </c>
      <c r="F40" s="45">
        <f t="shared" si="4"/>
        <v>1945029</v>
      </c>
      <c r="G40" s="45">
        <f t="shared" si="4"/>
        <v>239618</v>
      </c>
      <c r="H40" s="45">
        <f t="shared" si="4"/>
        <v>528106</v>
      </c>
      <c r="I40" s="45">
        <f t="shared" si="4"/>
        <v>744098</v>
      </c>
      <c r="J40" s="45">
        <f>+I40</f>
        <v>744098</v>
      </c>
      <c r="K40" s="45">
        <f t="shared" si="4"/>
        <v>744098</v>
      </c>
      <c r="L40" s="45">
        <f t="shared" si="4"/>
        <v>744098</v>
      </c>
      <c r="M40" s="45">
        <f t="shared" si="4"/>
        <v>744098</v>
      </c>
      <c r="N40" s="45">
        <f>+M40</f>
        <v>744098</v>
      </c>
      <c r="O40" s="45">
        <f t="shared" si="4"/>
        <v>744098</v>
      </c>
      <c r="P40" s="45">
        <f t="shared" si="4"/>
        <v>744098</v>
      </c>
      <c r="Q40" s="45">
        <f t="shared" si="4"/>
        <v>744098</v>
      </c>
      <c r="R40" s="45">
        <f>+Q40</f>
        <v>744098</v>
      </c>
      <c r="S40" s="45">
        <f t="shared" si="4"/>
        <v>744098</v>
      </c>
      <c r="T40" s="45">
        <f t="shared" si="4"/>
        <v>744098</v>
      </c>
      <c r="U40" s="45">
        <f t="shared" si="4"/>
        <v>744098</v>
      </c>
      <c r="V40" s="45">
        <f>+U40</f>
        <v>744098</v>
      </c>
      <c r="W40" s="45">
        <f>+V40</f>
        <v>744098</v>
      </c>
      <c r="X40" s="45">
        <f t="shared" si="4"/>
        <v>616886</v>
      </c>
      <c r="Y40" s="45">
        <f t="shared" si="4"/>
        <v>127212</v>
      </c>
      <c r="Z40" s="46">
        <f>+IF(X40&lt;&gt;0,+(Y40/X40)*100,0)</f>
        <v>20.621638357816515</v>
      </c>
      <c r="AA40" s="47">
        <f t="shared" si="4"/>
        <v>1945029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1951160</v>
      </c>
      <c r="D7" s="18"/>
      <c r="E7" s="19">
        <v>3012035</v>
      </c>
      <c r="F7" s="20">
        <v>3012035</v>
      </c>
      <c r="G7" s="20">
        <v>175591</v>
      </c>
      <c r="H7" s="20">
        <v>177037</v>
      </c>
      <c r="I7" s="20">
        <v>178381</v>
      </c>
      <c r="J7" s="20">
        <v>531009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531009</v>
      </c>
      <c r="X7" s="20">
        <v>825078</v>
      </c>
      <c r="Y7" s="20">
        <v>-294069</v>
      </c>
      <c r="Z7" s="21">
        <v>-35.64135754437762</v>
      </c>
      <c r="AA7" s="22">
        <v>3012035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244460</v>
      </c>
      <c r="F11" s="20">
        <v>244460</v>
      </c>
      <c r="G11" s="20">
        <v>249</v>
      </c>
      <c r="H11" s="20">
        <v>7589</v>
      </c>
      <c r="I11" s="20">
        <v>1739</v>
      </c>
      <c r="J11" s="20">
        <v>9577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9577</v>
      </c>
      <c r="X11" s="20">
        <v>69927</v>
      </c>
      <c r="Y11" s="20">
        <v>-60350</v>
      </c>
      <c r="Z11" s="21">
        <v>-86.304288758276499</v>
      </c>
      <c r="AA11" s="22">
        <v>244460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-2568446</v>
      </c>
      <c r="F14" s="20">
        <v>-2568446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-699686</v>
      </c>
      <c r="Y14" s="20">
        <v>699686</v>
      </c>
      <c r="Z14" s="21">
        <v>-100</v>
      </c>
      <c r="AA14" s="22">
        <v>-2568446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1951160</v>
      </c>
      <c r="D17" s="26">
        <f>SUM(D6:D16)</f>
        <v>0</v>
      </c>
      <c r="E17" s="27">
        <f t="shared" si="0"/>
        <v>688049</v>
      </c>
      <c r="F17" s="28">
        <f t="shared" si="0"/>
        <v>688049</v>
      </c>
      <c r="G17" s="28">
        <f t="shared" si="0"/>
        <v>175840</v>
      </c>
      <c r="H17" s="28">
        <f t="shared" si="0"/>
        <v>184626</v>
      </c>
      <c r="I17" s="28">
        <f t="shared" si="0"/>
        <v>180120</v>
      </c>
      <c r="J17" s="28">
        <f t="shared" si="0"/>
        <v>540586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540586</v>
      </c>
      <c r="X17" s="28">
        <f t="shared" si="0"/>
        <v>195319</v>
      </c>
      <c r="Y17" s="28">
        <f t="shared" si="0"/>
        <v>345267</v>
      </c>
      <c r="Z17" s="29">
        <f>+IF(X17&lt;&gt;0,+(Y17/X17)*100,0)</f>
        <v>176.77082106707488</v>
      </c>
      <c r="AA17" s="30">
        <f>SUM(AA6:AA16)</f>
        <v>688049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-124540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-124540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1826620</v>
      </c>
      <c r="D38" s="32">
        <f>+D17+D27+D36</f>
        <v>0</v>
      </c>
      <c r="E38" s="33">
        <f t="shared" si="3"/>
        <v>688049</v>
      </c>
      <c r="F38" s="2">
        <f t="shared" si="3"/>
        <v>688049</v>
      </c>
      <c r="G38" s="2">
        <f t="shared" si="3"/>
        <v>175840</v>
      </c>
      <c r="H38" s="2">
        <f t="shared" si="3"/>
        <v>184626</v>
      </c>
      <c r="I38" s="2">
        <f t="shared" si="3"/>
        <v>180120</v>
      </c>
      <c r="J38" s="2">
        <f t="shared" si="3"/>
        <v>540586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540586</v>
      </c>
      <c r="X38" s="2">
        <f t="shared" si="3"/>
        <v>195319</v>
      </c>
      <c r="Y38" s="2">
        <f t="shared" si="3"/>
        <v>345267</v>
      </c>
      <c r="Z38" s="34">
        <f>+IF(X38&lt;&gt;0,+(Y38/X38)*100,0)</f>
        <v>176.77082106707488</v>
      </c>
      <c r="AA38" s="35">
        <f>+AA17+AA27+AA36</f>
        <v>688049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175840</v>
      </c>
      <c r="I39" s="2">
        <f>+H40+I60</f>
        <v>360466</v>
      </c>
      <c r="J39" s="2">
        <f>+G39</f>
        <v>0</v>
      </c>
      <c r="K39" s="2">
        <f>+I40+K60</f>
        <v>540586</v>
      </c>
      <c r="L39" s="2">
        <f>+K40+L60</f>
        <v>540586</v>
      </c>
      <c r="M39" s="2">
        <f>+L40+M60</f>
        <v>540586</v>
      </c>
      <c r="N39" s="2">
        <f>+K39</f>
        <v>540586</v>
      </c>
      <c r="O39" s="2">
        <f>+M40+O60</f>
        <v>540586</v>
      </c>
      <c r="P39" s="2">
        <f>+O40+P60</f>
        <v>540586</v>
      </c>
      <c r="Q39" s="2">
        <f>+P40+Q60</f>
        <v>540586</v>
      </c>
      <c r="R39" s="2">
        <f>+O39</f>
        <v>540586</v>
      </c>
      <c r="S39" s="2">
        <f>+Q40+S60</f>
        <v>540586</v>
      </c>
      <c r="T39" s="2">
        <f>+S40+T60</f>
        <v>540586</v>
      </c>
      <c r="U39" s="2">
        <f>+T40+U60</f>
        <v>540586</v>
      </c>
      <c r="V39" s="2">
        <f>+S39</f>
        <v>540586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1826620</v>
      </c>
      <c r="D40" s="43">
        <f t="shared" ref="D40:AA40" si="4">+D38+D39</f>
        <v>0</v>
      </c>
      <c r="E40" s="44">
        <f t="shared" si="4"/>
        <v>688049</v>
      </c>
      <c r="F40" s="45">
        <f t="shared" si="4"/>
        <v>688049</v>
      </c>
      <c r="G40" s="45">
        <f t="shared" si="4"/>
        <v>175840</v>
      </c>
      <c r="H40" s="45">
        <f t="shared" si="4"/>
        <v>360466</v>
      </c>
      <c r="I40" s="45">
        <f t="shared" si="4"/>
        <v>540586</v>
      </c>
      <c r="J40" s="45">
        <f>+I40</f>
        <v>540586</v>
      </c>
      <c r="K40" s="45">
        <f t="shared" si="4"/>
        <v>540586</v>
      </c>
      <c r="L40" s="45">
        <f t="shared" si="4"/>
        <v>540586</v>
      </c>
      <c r="M40" s="45">
        <f t="shared" si="4"/>
        <v>540586</v>
      </c>
      <c r="N40" s="45">
        <f>+M40</f>
        <v>540586</v>
      </c>
      <c r="O40" s="45">
        <f t="shared" si="4"/>
        <v>540586</v>
      </c>
      <c r="P40" s="45">
        <f t="shared" si="4"/>
        <v>540586</v>
      </c>
      <c r="Q40" s="45">
        <f t="shared" si="4"/>
        <v>540586</v>
      </c>
      <c r="R40" s="45">
        <f>+Q40</f>
        <v>540586</v>
      </c>
      <c r="S40" s="45">
        <f t="shared" si="4"/>
        <v>540586</v>
      </c>
      <c r="T40" s="45">
        <f t="shared" si="4"/>
        <v>540586</v>
      </c>
      <c r="U40" s="45">
        <f t="shared" si="4"/>
        <v>540586</v>
      </c>
      <c r="V40" s="45">
        <f>+U40</f>
        <v>540586</v>
      </c>
      <c r="W40" s="45">
        <f>+V40</f>
        <v>540586</v>
      </c>
      <c r="X40" s="45">
        <f t="shared" si="4"/>
        <v>195319</v>
      </c>
      <c r="Y40" s="45">
        <f t="shared" si="4"/>
        <v>345267</v>
      </c>
      <c r="Z40" s="46">
        <f>+IF(X40&lt;&gt;0,+(Y40/X40)*100,0)</f>
        <v>176.77082106707488</v>
      </c>
      <c r="AA40" s="47">
        <f t="shared" si="4"/>
        <v>688049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128457208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128457208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128457208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128457208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85A892-7D98-4E54-91DA-188380BFDFD1}"/>
</file>

<file path=customXml/itemProps2.xml><?xml version="1.0" encoding="utf-8"?>
<ds:datastoreItem xmlns:ds="http://schemas.openxmlformats.org/officeDocument/2006/customXml" ds:itemID="{904C38AD-57AA-44E1-8214-1CFC693D2F92}"/>
</file>

<file path=customXml/itemProps3.xml><?xml version="1.0" encoding="utf-8"?>
<ds:datastoreItem xmlns:ds="http://schemas.openxmlformats.org/officeDocument/2006/customXml" ds:itemID="{B3C383B2-C424-4FC0-9D96-4197AA8E92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2024-11-11T16:27:11Z</dcterms:created>
  <dcterms:modified xsi:type="dcterms:W3CDTF">2024-11-12T09:03:51Z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